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pini\Downloads\"/>
    </mc:Choice>
  </mc:AlternateContent>
  <xr:revisionPtr revIDLastSave="0" documentId="13_ncr:1_{84F7168B-DCE5-4C8F-9F6A-CE15C96335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IO IV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8" i="5" l="1"/>
  <c r="O114" i="5"/>
  <c r="O110" i="5"/>
  <c r="O109" i="5"/>
  <c r="O108" i="5"/>
  <c r="O107" i="5"/>
  <c r="O106" i="5"/>
  <c r="O102" i="5"/>
  <c r="O101" i="5"/>
  <c r="O100" i="5"/>
  <c r="O99" i="5"/>
  <c r="O95" i="5"/>
  <c r="O94" i="5"/>
  <c r="O93" i="5"/>
  <c r="O92" i="5"/>
  <c r="O88" i="5"/>
  <c r="O87" i="5"/>
  <c r="O86" i="5"/>
  <c r="O85" i="5"/>
  <c r="O84" i="5"/>
  <c r="O83" i="5"/>
  <c r="O82" i="5"/>
  <c r="O81" i="5"/>
  <c r="O80" i="5"/>
  <c r="O79" i="5"/>
  <c r="O75" i="5"/>
  <c r="O74" i="5"/>
  <c r="O73" i="5"/>
  <c r="O72" i="5"/>
  <c r="O68" i="5"/>
  <c r="O67" i="5"/>
  <c r="O66" i="5"/>
  <c r="O62" i="5"/>
  <c r="O61" i="5"/>
  <c r="O60" i="5"/>
  <c r="O56" i="5"/>
  <c r="O55" i="5"/>
  <c r="O54" i="5"/>
  <c r="O50" i="5"/>
  <c r="O49" i="5"/>
  <c r="O48" i="5"/>
  <c r="O47" i="5"/>
  <c r="O46" i="5"/>
  <c r="O42" i="5"/>
  <c r="O41" i="5"/>
  <c r="O37" i="5"/>
  <c r="O33" i="5"/>
  <c r="O29" i="5"/>
  <c r="O28" i="5"/>
  <c r="O24" i="5"/>
  <c r="O23" i="5"/>
  <c r="M118" i="5"/>
  <c r="M114" i="5"/>
  <c r="M110" i="5"/>
  <c r="M109" i="5"/>
  <c r="M108" i="5"/>
  <c r="M107" i="5"/>
  <c r="M106" i="5"/>
  <c r="M102" i="5"/>
  <c r="M101" i="5"/>
  <c r="M100" i="5"/>
  <c r="M99" i="5"/>
  <c r="M95" i="5"/>
  <c r="M94" i="5"/>
  <c r="M93" i="5"/>
  <c r="M92" i="5"/>
  <c r="M88" i="5"/>
  <c r="M87" i="5"/>
  <c r="M86" i="5"/>
  <c r="M85" i="5"/>
  <c r="M84" i="5"/>
  <c r="M83" i="5"/>
  <c r="M82" i="5"/>
  <c r="M81" i="5"/>
  <c r="M80" i="5"/>
  <c r="M79" i="5"/>
  <c r="M75" i="5"/>
  <c r="M74" i="5"/>
  <c r="M73" i="5"/>
  <c r="M72" i="5"/>
  <c r="M68" i="5"/>
  <c r="M67" i="5"/>
  <c r="M66" i="5"/>
  <c r="M62" i="5"/>
  <c r="M61" i="5"/>
  <c r="M60" i="5"/>
  <c r="M56" i="5"/>
  <c r="M55" i="5"/>
  <c r="M54" i="5"/>
  <c r="M50" i="5"/>
  <c r="M49" i="5"/>
  <c r="M48" i="5"/>
  <c r="M47" i="5"/>
  <c r="M46" i="5"/>
  <c r="M42" i="5"/>
  <c r="M41" i="5"/>
  <c r="M37" i="5"/>
  <c r="M33" i="5"/>
  <c r="M29" i="5"/>
  <c r="M28" i="5"/>
  <c r="M24" i="5"/>
  <c r="M23" i="5"/>
  <c r="M19" i="5"/>
  <c r="H118" i="5"/>
  <c r="I116" i="5" s="1"/>
  <c r="H114" i="5"/>
  <c r="H50" i="5"/>
  <c r="H49" i="5"/>
  <c r="H48" i="5"/>
  <c r="H19" i="5"/>
  <c r="H47" i="5"/>
  <c r="H56" i="5"/>
  <c r="H29" i="5"/>
  <c r="H110" i="5"/>
  <c r="H109" i="5"/>
  <c r="H108" i="5"/>
  <c r="H107" i="5"/>
  <c r="H88" i="5"/>
  <c r="H87" i="5"/>
  <c r="H86" i="5"/>
  <c r="H85" i="5"/>
  <c r="H84" i="5"/>
  <c r="H83" i="5"/>
  <c r="H82" i="5"/>
  <c r="H81" i="5"/>
  <c r="H80" i="5"/>
  <c r="H68" i="5"/>
  <c r="H67" i="5"/>
  <c r="H62" i="5"/>
  <c r="H61" i="5"/>
  <c r="H55" i="5"/>
  <c r="H42" i="5"/>
  <c r="H100" i="5"/>
  <c r="H101" i="5"/>
  <c r="H102" i="5"/>
  <c r="H99" i="5"/>
  <c r="H24" i="5"/>
  <c r="H66" i="5"/>
  <c r="I112" i="5" l="1"/>
  <c r="I17" i="5"/>
  <c r="I97" i="5"/>
  <c r="H106" i="5"/>
  <c r="I104" i="5" s="1"/>
  <c r="H95" i="5"/>
  <c r="H94" i="5"/>
  <c r="H93" i="5"/>
  <c r="H92" i="5"/>
  <c r="H79" i="5"/>
  <c r="I77" i="5" s="1"/>
  <c r="H75" i="5"/>
  <c r="H74" i="5"/>
  <c r="H73" i="5"/>
  <c r="H72" i="5"/>
  <c r="I90" i="5" l="1"/>
  <c r="I70" i="5"/>
  <c r="H37" i="5"/>
  <c r="H28" i="5"/>
  <c r="H41" i="5" l="1"/>
  <c r="I64" i="5" l="1"/>
  <c r="H33" i="5"/>
  <c r="H60" i="5" l="1"/>
  <c r="H54" i="5"/>
  <c r="H46" i="5"/>
  <c r="I58" i="5" l="1"/>
  <c r="I44" i="5"/>
  <c r="I52" i="5"/>
  <c r="I39" i="5"/>
  <c r="I31" i="5" l="1"/>
  <c r="H23" i="5" l="1"/>
  <c r="I21" i="5" l="1"/>
  <c r="I35" i="5" l="1"/>
  <c r="I26" i="5"/>
  <c r="I122" i="5" l="1"/>
  <c r="J56" i="5" s="1"/>
  <c r="J114" i="5"/>
  <c r="J48" i="5"/>
  <c r="J19" i="5"/>
  <c r="J50" i="5"/>
  <c r="J49" i="5"/>
  <c r="J79" i="5"/>
  <c r="J109" i="5"/>
  <c r="J66" i="5"/>
  <c r="J101" i="5"/>
  <c r="J86" i="5"/>
  <c r="J100" i="5"/>
  <c r="J107" i="5"/>
  <c r="J54" i="5"/>
  <c r="J92" i="5"/>
  <c r="J99" i="5"/>
  <c r="J81" i="5"/>
  <c r="J110" i="5"/>
  <c r="J108" i="5"/>
  <c r="J75" i="5"/>
  <c r="J80" i="5"/>
  <c r="J84" i="5"/>
  <c r="J24" i="5"/>
  <c r="J82" i="5"/>
  <c r="J42" i="5"/>
  <c r="J60" i="5"/>
  <c r="J93" i="5"/>
  <c r="J68" i="5"/>
  <c r="J29" i="5"/>
  <c r="J23" i="5"/>
  <c r="J73" i="5"/>
  <c r="J28" i="5"/>
  <c r="J72" i="5"/>
  <c r="J88" i="5"/>
  <c r="J83" i="5"/>
  <c r="K21" i="5" l="1"/>
  <c r="K52" i="5"/>
  <c r="K112" i="5"/>
  <c r="K70" i="5"/>
  <c r="K26" i="5"/>
  <c r="K97" i="5"/>
  <c r="K90" i="5"/>
  <c r="K77" i="5"/>
  <c r="K17" i="5"/>
  <c r="K122" i="5" s="1"/>
  <c r="K58" i="5"/>
  <c r="K64" i="5"/>
  <c r="J67" i="5"/>
  <c r="J95" i="5"/>
  <c r="J85" i="5"/>
  <c r="J87" i="5"/>
  <c r="J41" i="5"/>
  <c r="J106" i="5"/>
  <c r="J37" i="5"/>
  <c r="J102" i="5"/>
  <c r="J62" i="5"/>
  <c r="J46" i="5"/>
  <c r="J55" i="5"/>
  <c r="J33" i="5"/>
  <c r="J74" i="5"/>
  <c r="J61" i="5"/>
  <c r="J94" i="5"/>
  <c r="J47" i="5"/>
  <c r="J118" i="5"/>
  <c r="K44" i="5" l="1"/>
  <c r="N77" i="5"/>
  <c r="P77" i="5"/>
  <c r="P70" i="5"/>
  <c r="N70" i="5"/>
  <c r="K116" i="5"/>
  <c r="K104" i="5"/>
  <c r="P58" i="5"/>
  <c r="N58" i="5"/>
  <c r="N97" i="5"/>
  <c r="P97" i="5"/>
  <c r="P52" i="5"/>
  <c r="N52" i="5"/>
  <c r="P64" i="5"/>
  <c r="N64" i="5"/>
  <c r="K39" i="5"/>
  <c r="N90" i="5"/>
  <c r="P90" i="5"/>
  <c r="K31" i="5"/>
  <c r="P26" i="5"/>
  <c r="N26" i="5"/>
  <c r="N21" i="5"/>
  <c r="P21" i="5"/>
  <c r="P112" i="5"/>
  <c r="N112" i="5"/>
  <c r="K35" i="5"/>
  <c r="N17" i="5"/>
  <c r="P31" i="5" l="1"/>
  <c r="N31" i="5"/>
  <c r="N116" i="5"/>
  <c r="P116" i="5"/>
  <c r="P39" i="5"/>
  <c r="N39" i="5"/>
  <c r="P104" i="5"/>
  <c r="N104" i="5"/>
  <c r="N44" i="5"/>
  <c r="P44" i="5"/>
  <c r="N35" i="5"/>
  <c r="P35" i="5"/>
  <c r="N122" i="5" l="1"/>
  <c r="O19" i="5" s="1"/>
  <c r="P17" i="5" s="1"/>
  <c r="P122" i="5" s="1"/>
</calcChain>
</file>

<file path=xl/sharedStrings.xml><?xml version="1.0" encoding="utf-8"?>
<sst xmlns="http://schemas.openxmlformats.org/spreadsheetml/2006/main" count="196" uniqueCount="146">
  <si>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</si>
  <si>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</si>
  <si>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</si>
  <si>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</si>
  <si>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</si>
  <si>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</si>
  <si>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</si>
  <si>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</si>
  <si>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</si>
  <si>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</si>
  <si>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</si>
  <si>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</si>
  <si>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8.1</t>
  </si>
  <si>
    <t>9.1</t>
  </si>
  <si>
    <t>10.1</t>
  </si>
  <si>
    <t>11.1</t>
  </si>
  <si>
    <t xml:space="preserve">IMPLANTACIÓN </t>
  </si>
  <si>
    <t>12.1</t>
  </si>
  <si>
    <t>12.2</t>
  </si>
  <si>
    <t>FORMULARIO 4: RUBRADO</t>
  </si>
  <si>
    <t>M2</t>
  </si>
  <si>
    <t>ML</t>
  </si>
  <si>
    <t>M3</t>
  </si>
  <si>
    <t>9.2</t>
  </si>
  <si>
    <t>INSTALACION SANITARIA</t>
  </si>
  <si>
    <t>14.2</t>
  </si>
  <si>
    <t>14.3</t>
  </si>
  <si>
    <t>14.4</t>
  </si>
  <si>
    <t>PINTURA</t>
  </si>
  <si>
    <t>Limpieza de obra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</si>
  <si>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</si>
  <si>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1.2</t>
  </si>
  <si>
    <t>1.1</t>
  </si>
  <si>
    <t>Implantación general</t>
  </si>
  <si>
    <t>6.1</t>
  </si>
  <si>
    <t>6.2</t>
  </si>
  <si>
    <t>3.1</t>
  </si>
  <si>
    <t>3.2</t>
  </si>
  <si>
    <t>4.1</t>
  </si>
  <si>
    <t>10.2</t>
  </si>
  <si>
    <t>13.1</t>
  </si>
  <si>
    <t>13.2</t>
  </si>
  <si>
    <t>14.1</t>
  </si>
  <si>
    <t>15.1</t>
  </si>
  <si>
    <t>15.2</t>
  </si>
  <si>
    <t>15.3</t>
  </si>
  <si>
    <t>15.4</t>
  </si>
  <si>
    <t>16.1</t>
  </si>
  <si>
    <t>LUMINARIAS</t>
  </si>
  <si>
    <t>DEMOLICION Y RETIRO DE ELEMENTOS</t>
  </si>
  <si>
    <t>TABIQUES Y MUROS NUEVOS</t>
  </si>
  <si>
    <t>ABERTURAS</t>
  </si>
  <si>
    <t>puertas interiores</t>
  </si>
  <si>
    <t>puertas exteriores</t>
  </si>
  <si>
    <t>10.3</t>
  </si>
  <si>
    <t>REVOQUES</t>
  </si>
  <si>
    <t>retiro de revoques en mal estado</t>
  </si>
  <si>
    <t>11.2</t>
  </si>
  <si>
    <t>11.3</t>
  </si>
  <si>
    <t>revestimiento porcelanato color blanco</t>
  </si>
  <si>
    <t>12.3</t>
  </si>
  <si>
    <t>pintura exterior</t>
  </si>
  <si>
    <t>pintura interior</t>
  </si>
  <si>
    <t>contrapisos</t>
  </si>
  <si>
    <t>piso cerámico antideslizante</t>
  </si>
  <si>
    <t>piso cerámico</t>
  </si>
  <si>
    <t>zócalo</t>
  </si>
  <si>
    <t>retiro de instalación existente</t>
  </si>
  <si>
    <t>abastecimiento</t>
  </si>
  <si>
    <t>desagües</t>
  </si>
  <si>
    <t>aparatos</t>
  </si>
  <si>
    <t>grufería</t>
  </si>
  <si>
    <t>valvulería</t>
  </si>
  <si>
    <t>cisternas</t>
  </si>
  <si>
    <t>clentador de agua</t>
  </si>
  <si>
    <t>accesorios</t>
  </si>
  <si>
    <t>INSTALACIONE ELECTRICA</t>
  </si>
  <si>
    <t>conductores</t>
  </si>
  <si>
    <t>tableros</t>
  </si>
  <si>
    <t>protecciones</t>
  </si>
  <si>
    <t>descarga a tierra</t>
  </si>
  <si>
    <t>TENSIONES DEBILES</t>
  </si>
  <si>
    <t>red</t>
  </si>
  <si>
    <t>telefonía</t>
  </si>
  <si>
    <t>reloj de incidencias</t>
  </si>
  <si>
    <t>L1</t>
  </si>
  <si>
    <t>L2</t>
  </si>
  <si>
    <t>L3</t>
  </si>
  <si>
    <t>L4</t>
  </si>
  <si>
    <t>L5</t>
  </si>
  <si>
    <t>sistema de extracción de aire (incl extractores)</t>
  </si>
  <si>
    <t>LLAMADO Nº 04/2021</t>
  </si>
  <si>
    <t>demolicion</t>
  </si>
  <si>
    <t>retiro de escombros y otros elementos</t>
  </si>
  <si>
    <t>muros y tabiques de mampuestos</t>
  </si>
  <si>
    <t>MESADAS</t>
  </si>
  <si>
    <t>5.1</t>
  </si>
  <si>
    <t>VEREDAS EXTERIORES</t>
  </si>
  <si>
    <t>retiro de existentes</t>
  </si>
  <si>
    <t>vereda nueva</t>
  </si>
  <si>
    <t>7.1</t>
  </si>
  <si>
    <t>7.2</t>
  </si>
  <si>
    <t>retiro del revestimiento existente</t>
  </si>
  <si>
    <t>revestimiento nuevo color a definir "tipo pastilla"</t>
  </si>
  <si>
    <t>9.3</t>
  </si>
  <si>
    <t>pintura cielorraso</t>
  </si>
  <si>
    <t>11.4</t>
  </si>
  <si>
    <t>12.4</t>
  </si>
  <si>
    <t>13.3</t>
  </si>
  <si>
    <t>13.4</t>
  </si>
  <si>
    <t>rack 6u</t>
  </si>
  <si>
    <t>PROYECTO EJECUTIVO</t>
  </si>
  <si>
    <t>proyecto ejecutivo</t>
  </si>
  <si>
    <t>vestuarios</t>
  </si>
  <si>
    <t>ventana corredizas 1,0x1,2</t>
  </si>
  <si>
    <t>ventanas tabaqueras 1,0x0,6</t>
  </si>
  <si>
    <t>mamparas de duchas (incl puertas y vidrios)</t>
  </si>
  <si>
    <t>reparacion de revoques</t>
  </si>
  <si>
    <t>revoques nuevos</t>
  </si>
  <si>
    <t>12.5</t>
  </si>
  <si>
    <t>12.6</t>
  </si>
  <si>
    <t>12.7</t>
  </si>
  <si>
    <t>12.8</t>
  </si>
  <si>
    <t>12.9</t>
  </si>
  <si>
    <t>12.10</t>
  </si>
  <si>
    <t>15.5</t>
  </si>
  <si>
    <t>CUBIERTAS</t>
  </si>
  <si>
    <t>suministro y colocación de isopanel</t>
  </si>
  <si>
    <t>OBRA: Plaza de Deportes PROGRESO</t>
  </si>
  <si>
    <t xml:space="preserve">REVESTIMIENTO CERAMICO OPCION </t>
  </si>
  <si>
    <t>9.</t>
  </si>
  <si>
    <t xml:space="preserve">PISOS INTERIORES Y ZOCALOS OPCION </t>
  </si>
  <si>
    <t>11.</t>
  </si>
  <si>
    <t>17.1</t>
  </si>
  <si>
    <t>BEBEDEROS</t>
  </si>
  <si>
    <t>albañilería</t>
  </si>
  <si>
    <t>CANTIDAD</t>
  </si>
  <si>
    <t>M.IIMPONIBLE RUBRO Pesos uruguayos</t>
  </si>
  <si>
    <t>M. IMPONIBLE SUBRUBRO 
Pesos uruguayos</t>
  </si>
  <si>
    <t>M. IMPONIBLE UNITARIO 
Pesos uruguayos</t>
  </si>
  <si>
    <t>% del M. Imponible en Obra Total</t>
  </si>
  <si>
    <t>7.3</t>
  </si>
  <si>
    <t>7.4</t>
  </si>
  <si>
    <t>7.5</t>
  </si>
  <si>
    <t>8.2</t>
  </si>
  <si>
    <t>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</si>
</sst>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6" xfId="0" applyFont="1" applyFill="1" applyBorder="1" applyAlignment="1" applyProtection="1">
      <alignment horizontal="left" wrapText="1"/>
    </xf>
    <xf numFmtId="0" fontId="4" fillId="4" borderId="5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 vertical="center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10" fontId="3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5" xfId="0" applyFont="1" applyFill="1" applyBorder="1" applyAlignment="1" applyProtection="1">
      <alignment horizontal="left" wrapText="1"/>
    </xf>
    <xf numFmtId="0" fontId="14" fillId="0" borderId="3" xfId="0" applyFont="1" applyBorder="1" applyProtection="1"/>
    <xf numFmtId="0" fontId="14" fillId="0" borderId="4" xfId="0" applyFont="1" applyBorder="1" applyProtection="1"/>
    <xf numFmtId="0" fontId="14" fillId="0" borderId="5" xfId="0" applyFont="1" applyBorder="1" applyProtection="1"/>
    <xf numFmtId="164" fontId="13" fillId="4" borderId="6" xfId="0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7" fillId="0" borderId="0" xfId="0" applyFont="1" applyBorder="1" applyAlignment="1" applyProtection="1">
      <alignment horizontal="left" vertical="top"/>
      <protection locked="0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0" fontId="18" fillId="0" borderId="0" xfId="0" applyFont="1" applyFill="1" applyBorder="1" applyAlignment="1">
      <alignment vertical="top"/>
    </xf>
    <xf numFmtId="0" fontId="6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/>
      <protection locked="0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Protection="1">
      <protection locked="0"/>
    </xf>
    <xf numFmtId="0" fontId="3" fillId="0" borderId="2" xfId="0" applyFont="1" applyBorder="1" applyProtection="1"/>
    <xf numFmtId="0" fontId="0" fillId="0" borderId="2" xfId="0" applyBorder="1" applyProtection="1"/>
    <xf numFmtId="0" fontId="2" fillId="0" borderId="2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9" fontId="7" fillId="0" borderId="0" xfId="0" applyNumberFormat="1" applyFont="1" applyBorder="1" applyProtection="1">
      <protection locked="0"/>
    </xf>
    <xf numFmtId="0" fontId="4" fillId="0" borderId="8" xfId="0" applyFont="1" applyFill="1" applyBorder="1" applyAlignment="1" applyProtection="1">
      <alignment horizontal="left" wrapText="1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0" fontId="18" fillId="0" borderId="0" xfId="0" applyFont="1" applyBorder="1" applyAlignment="1">
      <alignment horizontal="center"/>
    </xf>
    <xf numFmtId="18" fontId="6" fillId="3" borderId="7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2" fillId="4" borderId="4" xfId="0" applyNumberFormat="1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2" fontId="4" fillId="3" borderId="3" xfId="0" applyNumberFormat="1" applyFont="1" applyFill="1" applyBorder="1" applyAlignment="1" applyProtection="1">
      <alignment horizontal="center" vertical="center" wrapText="1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</cellXfs>
  <cellStyles count="8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2 2" xfId="7" xr:uid="{00000000-0005-0000-0000-000005000000}"/>
    <cellStyle name="Porcentaje" xfId="1" builtinId="5"/>
    <cellStyle name="Porcentual_AAPresup NICOLICH" xfId="2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C145"/>
  <sheetViews>
    <sheetView tabSelected="1" topLeftCell="A124" zoomScale="70" zoomScaleNormal="70" workbookViewId="0">
      <selection activeCell="B54" sqref="B54:B56"/>
    </sheetView>
  </sheetViews>
  <sheetFormatPr baseColWidth="10" defaultRowHeight="15"/>
  <cols>
    <col min="2" max="2" width="29.7109375" customWidth="1"/>
    <col min="3" max="3" width="70.42578125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  <col min="12" max="12" width="28.140625" customWidth="1"/>
    <col min="13" max="13" width="31" customWidth="1"/>
    <col min="14" max="16" width="30.7109375" customWidth="1"/>
  </cols>
  <sheetData>
    <row r="1" spans="2:16" s="27" customFormat="1">
      <c r="B1" s="5"/>
      <c r="C1" s="5"/>
      <c r="D1" s="5"/>
      <c r="E1" s="5"/>
      <c r="F1" s="5"/>
      <c r="G1" s="5"/>
      <c r="H1" s="5"/>
      <c r="I1" s="6"/>
      <c r="J1" s="6"/>
      <c r="K1" s="6"/>
      <c r="L1" s="5"/>
      <c r="M1" s="5"/>
      <c r="N1" s="6"/>
      <c r="O1" s="6"/>
      <c r="P1" s="6"/>
    </row>
    <row r="2" spans="2:16" s="27" customFormat="1" ht="18">
      <c r="B2" s="44"/>
      <c r="C2" s="3"/>
      <c r="D2" s="4"/>
      <c r="E2" s="5"/>
      <c r="F2" s="5"/>
      <c r="G2" s="5"/>
      <c r="H2" s="5"/>
      <c r="I2" s="6"/>
      <c r="J2" s="6"/>
      <c r="K2" s="6"/>
      <c r="L2" s="5"/>
      <c r="M2" s="5"/>
      <c r="N2" s="6"/>
      <c r="O2" s="6"/>
      <c r="P2" s="6"/>
    </row>
    <row r="3" spans="2:16" s="27" customFormat="1" ht="36">
      <c r="B3" s="45" t="s">
        <v>19</v>
      </c>
      <c r="C3" s="43" t="s">
        <v>9</v>
      </c>
      <c r="D3" s="4"/>
      <c r="E3" s="5"/>
      <c r="F3" s="5"/>
      <c r="G3" s="5"/>
      <c r="H3" s="5"/>
      <c r="I3" s="6"/>
      <c r="J3" s="6"/>
      <c r="K3" s="6"/>
      <c r="L3" s="5"/>
      <c r="M3" s="5"/>
      <c r="N3" s="6"/>
      <c r="O3" s="6"/>
      <c r="P3" s="6"/>
    </row>
    <row r="4" spans="2:16" s="27" customFormat="1" ht="18">
      <c r="B4" s="45"/>
      <c r="C4" s="43"/>
      <c r="D4" s="4"/>
      <c r="E4" s="5"/>
      <c r="F4" s="5"/>
      <c r="G4" s="5"/>
      <c r="H4" s="5"/>
      <c r="I4" s="6"/>
      <c r="J4" s="6"/>
      <c r="K4" s="6"/>
      <c r="L4" s="5"/>
      <c r="M4" s="5"/>
      <c r="N4" s="6"/>
      <c r="O4" s="6"/>
      <c r="P4" s="6"/>
    </row>
    <row r="5" spans="2:16" s="27" customFormat="1" ht="18">
      <c r="B5" s="44" t="s">
        <v>91</v>
      </c>
      <c r="C5" s="3"/>
      <c r="D5" s="4"/>
      <c r="E5" s="5"/>
      <c r="F5" s="5"/>
      <c r="G5" s="5"/>
      <c r="H5" s="5"/>
      <c r="I5" s="6"/>
      <c r="J5" s="6"/>
      <c r="K5" s="6"/>
      <c r="L5" s="5"/>
      <c r="M5" s="5"/>
      <c r="N5" s="6"/>
      <c r="O5" s="6"/>
      <c r="P5" s="6"/>
    </row>
    <row r="6" spans="2:16" s="27" customFormat="1" ht="20.25">
      <c r="B6" s="46"/>
      <c r="C6" s="3"/>
      <c r="D6" s="4"/>
      <c r="E6" s="5"/>
      <c r="F6" s="5"/>
      <c r="G6" s="5"/>
      <c r="H6" s="5"/>
      <c r="I6" s="6"/>
      <c r="J6" s="6"/>
      <c r="K6" s="6"/>
      <c r="L6" s="5"/>
      <c r="M6" s="5"/>
      <c r="N6" s="6"/>
      <c r="O6" s="6"/>
      <c r="P6" s="6"/>
    </row>
    <row r="7" spans="2:16" s="27" customFormat="1" ht="18">
      <c r="B7" s="44" t="s">
        <v>10</v>
      </c>
      <c r="C7" s="8"/>
      <c r="D7" s="4"/>
      <c r="E7" s="5"/>
      <c r="F7" s="5"/>
      <c r="G7" s="5"/>
      <c r="H7" s="5"/>
      <c r="I7" s="6"/>
      <c r="J7" s="6"/>
      <c r="K7" s="6"/>
      <c r="L7" s="5"/>
      <c r="M7" s="5"/>
      <c r="N7" s="6"/>
      <c r="O7" s="6"/>
      <c r="P7" s="6"/>
    </row>
    <row r="8" spans="2:16" s="27" customFormat="1" ht="18">
      <c r="B8" s="44"/>
      <c r="C8" s="8"/>
      <c r="D8" s="4"/>
      <c r="E8" s="5"/>
      <c r="F8" s="5"/>
      <c r="G8" s="5"/>
      <c r="H8" s="5"/>
      <c r="I8" s="6"/>
      <c r="J8" s="6"/>
      <c r="K8" s="6"/>
      <c r="L8" s="5"/>
      <c r="M8" s="5"/>
      <c r="N8" s="6"/>
      <c r="O8" s="6"/>
      <c r="P8" s="6"/>
    </row>
    <row r="9" spans="2:16" s="27" customFormat="1" ht="18.75" thickBot="1">
      <c r="B9" s="44" t="s">
        <v>11</v>
      </c>
      <c r="C9" s="8"/>
      <c r="D9" s="4"/>
      <c r="E9" s="5"/>
      <c r="F9" s="5"/>
      <c r="G9" s="5"/>
      <c r="H9" s="5"/>
      <c r="I9" s="6"/>
      <c r="J9" s="6"/>
      <c r="K9" s="6"/>
      <c r="L9" s="5"/>
      <c r="M9" s="5"/>
      <c r="N9" s="6"/>
      <c r="O9" s="6"/>
      <c r="P9" s="6"/>
    </row>
    <row r="10" spans="2:16" ht="18.75" thickBot="1">
      <c r="B10" s="44"/>
      <c r="C10" s="8"/>
      <c r="D10" s="9"/>
      <c r="E10" s="10"/>
      <c r="F10" s="10"/>
      <c r="G10" s="10"/>
      <c r="H10" s="10"/>
      <c r="I10" s="79" t="s">
        <v>5</v>
      </c>
      <c r="J10" s="80"/>
      <c r="K10" s="81"/>
      <c r="L10" s="10"/>
      <c r="M10" s="10"/>
      <c r="N10" s="79" t="s">
        <v>5</v>
      </c>
      <c r="O10" s="80"/>
      <c r="P10" s="81"/>
    </row>
    <row r="11" spans="2:16" ht="9.9499999999999993" customHeight="1" thickBot="1">
      <c r="B11" s="44"/>
      <c r="C11" s="8"/>
      <c r="D11" s="9"/>
      <c r="E11" s="10"/>
      <c r="F11" s="10"/>
      <c r="G11" s="10"/>
      <c r="H11" s="10"/>
      <c r="I11" s="6"/>
      <c r="J11" s="6"/>
      <c r="K11" s="7"/>
      <c r="L11" s="10"/>
      <c r="M11" s="10"/>
      <c r="N11" s="6"/>
      <c r="O11" s="6"/>
      <c r="P11" s="7"/>
    </row>
    <row r="12" spans="2:16" ht="18.75" thickBot="1">
      <c r="B12" s="44"/>
      <c r="C12" s="8"/>
      <c r="D12" s="63"/>
      <c r="E12" s="10"/>
      <c r="F12" s="10"/>
      <c r="G12" s="10"/>
      <c r="H12" s="10"/>
      <c r="I12" s="82" t="s">
        <v>5</v>
      </c>
      <c r="J12" s="83"/>
      <c r="K12" s="84"/>
      <c r="L12" s="10"/>
      <c r="M12" s="10"/>
      <c r="N12" s="82" t="s">
        <v>5</v>
      </c>
      <c r="O12" s="83"/>
      <c r="P12" s="84"/>
    </row>
    <row r="13" spans="2:16" ht="15.75" thickBot="1">
      <c r="B13" s="64"/>
      <c r="C13" s="64"/>
      <c r="D13" s="64"/>
      <c r="E13" s="65"/>
      <c r="F13" s="65"/>
      <c r="G13" s="65"/>
      <c r="H13" s="65"/>
      <c r="I13" s="6"/>
      <c r="J13" s="6"/>
      <c r="K13" s="7"/>
      <c r="L13" s="65"/>
      <c r="M13" s="65"/>
      <c r="N13" s="6"/>
      <c r="O13" s="6"/>
      <c r="P13" s="7"/>
    </row>
    <row r="14" spans="2:16" ht="55.5" customHeight="1" thickBot="1">
      <c r="B14" s="89" t="s">
        <v>128</v>
      </c>
      <c r="C14" s="90"/>
      <c r="D14" s="90"/>
      <c r="E14" s="12" t="s">
        <v>136</v>
      </c>
      <c r="F14" s="12" t="s">
        <v>0</v>
      </c>
      <c r="G14" s="12" t="s">
        <v>2</v>
      </c>
      <c r="H14" s="12" t="s">
        <v>3</v>
      </c>
      <c r="I14" s="13" t="s">
        <v>1</v>
      </c>
      <c r="J14" s="85" t="s">
        <v>4</v>
      </c>
      <c r="K14" s="86"/>
      <c r="L14" s="12" t="s">
        <v>139</v>
      </c>
      <c r="M14" s="12" t="s">
        <v>138</v>
      </c>
      <c r="N14" s="13" t="s">
        <v>137</v>
      </c>
      <c r="O14" s="85" t="s">
        <v>140</v>
      </c>
      <c r="P14" s="86"/>
    </row>
    <row r="15" spans="2:16" s="26" customFormat="1">
      <c r="B15" s="14"/>
      <c r="C15" s="14"/>
      <c r="D15" s="14"/>
      <c r="E15" s="20"/>
      <c r="F15" s="20"/>
      <c r="G15" s="20"/>
      <c r="H15" s="20"/>
      <c r="I15" s="21"/>
      <c r="J15" s="21"/>
      <c r="K15" s="21"/>
      <c r="L15" s="20"/>
      <c r="M15" s="20"/>
      <c r="N15" s="21"/>
      <c r="O15" s="21"/>
      <c r="P15" s="21"/>
    </row>
    <row r="16" spans="2:16" s="26" customFormat="1">
      <c r="B16" s="14"/>
      <c r="C16" s="14"/>
      <c r="D16" s="14"/>
      <c r="E16" s="20"/>
      <c r="F16" s="20"/>
      <c r="G16" s="20"/>
      <c r="H16" s="20"/>
      <c r="I16" s="21"/>
      <c r="J16" s="21"/>
      <c r="K16" s="25"/>
      <c r="L16" s="20"/>
      <c r="M16" s="20"/>
      <c r="N16" s="21"/>
      <c r="O16" s="21"/>
      <c r="P16" s="25"/>
    </row>
    <row r="17" spans="2:29" ht="20.25">
      <c r="B17" s="55">
        <v>0</v>
      </c>
      <c r="C17" s="56" t="s">
        <v>111</v>
      </c>
      <c r="D17" s="57"/>
      <c r="E17" s="74"/>
      <c r="F17" s="70"/>
      <c r="G17" s="70"/>
      <c r="H17" s="75"/>
      <c r="I17" s="72">
        <f>SUM(H19:H20)</f>
        <v>0</v>
      </c>
      <c r="J17" s="73"/>
      <c r="K17" s="71" t="e">
        <f>SUM(J19:J20)</f>
        <v>#DIV/0!</v>
      </c>
      <c r="L17" s="70"/>
      <c r="M17" s="75"/>
      <c r="N17" s="72">
        <f>SUM(M19:M20)</f>
        <v>0</v>
      </c>
      <c r="O17" s="73"/>
      <c r="P17" s="71" t="e">
        <f>SUM(O19:O20)</f>
        <v>#DIV/0!</v>
      </c>
    </row>
    <row r="18" spans="2:29" s="27" customFormat="1" ht="15.75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</row>
    <row r="19" spans="2:29" s="27" customFormat="1" ht="20.25">
      <c r="B19" s="47">
        <v>0</v>
      </c>
      <c r="C19" s="51" t="s">
        <v>112</v>
      </c>
      <c r="D19" s="17"/>
      <c r="E19" s="10"/>
      <c r="F19" s="15" t="s">
        <v>7</v>
      </c>
      <c r="G19" s="40"/>
      <c r="H19" s="23">
        <f t="shared" ref="H19" si="0">+E19*G19</f>
        <v>0</v>
      </c>
      <c r="I19" s="6"/>
      <c r="J19" s="39" t="e">
        <f>+H19/$I$122</f>
        <v>#DIV/0!</v>
      </c>
      <c r="L19" s="40"/>
      <c r="M19" s="23">
        <f>+E19*L19</f>
        <v>0</v>
      </c>
      <c r="N19" s="6"/>
      <c r="O19" s="39" t="e">
        <f>+M19/$N$122</f>
        <v>#DIV/0!</v>
      </c>
    </row>
    <row r="20" spans="2:29" s="27" customFormat="1">
      <c r="B20" s="14"/>
      <c r="C20" s="78"/>
      <c r="D20" s="78"/>
      <c r="E20" s="20"/>
      <c r="F20" s="20"/>
      <c r="G20" s="20"/>
      <c r="H20" s="20"/>
      <c r="I20" s="21"/>
      <c r="J20" s="21"/>
      <c r="K20" s="29"/>
      <c r="L20" s="20"/>
      <c r="M20" s="20"/>
      <c r="N20" s="21"/>
      <c r="O20" s="21"/>
      <c r="P20" s="29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</row>
    <row r="21" spans="2:29" ht="21" customHeight="1">
      <c r="B21" s="55">
        <v>1</v>
      </c>
      <c r="C21" s="56" t="s">
        <v>16</v>
      </c>
      <c r="D21" s="57"/>
      <c r="E21" s="74"/>
      <c r="F21" s="70"/>
      <c r="G21" s="70"/>
      <c r="H21" s="75"/>
      <c r="I21" s="72">
        <f>SUM(H23:H25)</f>
        <v>0</v>
      </c>
      <c r="J21" s="73"/>
      <c r="K21" s="71" t="e">
        <f>SUM(J23:J25)</f>
        <v>#DIV/0!</v>
      </c>
      <c r="L21" s="70"/>
      <c r="M21" s="75"/>
      <c r="N21" s="72">
        <f>SUM(M23:M25)</f>
        <v>0</v>
      </c>
      <c r="O21" s="73"/>
      <c r="P21" s="71" t="e">
        <f>SUM(O23:O25)</f>
        <v>#DIV/0!</v>
      </c>
    </row>
    <row r="22" spans="2:29" s="27" customFormat="1">
      <c r="B22" s="11"/>
      <c r="C22" s="16"/>
      <c r="D22" s="16"/>
      <c r="E22" s="5"/>
      <c r="F22" s="5"/>
      <c r="G22" s="5"/>
      <c r="H22" s="5"/>
      <c r="I22" s="6"/>
      <c r="J22" s="6"/>
      <c r="K22" s="28"/>
      <c r="L22" s="5"/>
      <c r="M22" s="5"/>
      <c r="N22" s="6"/>
      <c r="O22" s="6"/>
      <c r="P22" s="28"/>
    </row>
    <row r="23" spans="2:29" s="27" customFormat="1" ht="20.25">
      <c r="B23" s="47" t="s">
        <v>32</v>
      </c>
      <c r="C23" s="62" t="s">
        <v>33</v>
      </c>
      <c r="D23" s="17"/>
      <c r="E23" s="10"/>
      <c r="F23" s="15" t="s">
        <v>6</v>
      </c>
      <c r="G23" s="40"/>
      <c r="H23" s="23">
        <f t="shared" ref="H23" si="1">+E23*G23</f>
        <v>0</v>
      </c>
      <c r="I23" s="6"/>
      <c r="J23" s="39" t="e">
        <f>+H23/$I$122</f>
        <v>#DIV/0!</v>
      </c>
      <c r="L23" s="40"/>
      <c r="M23" s="23">
        <f t="shared" ref="M23:M24" si="2">+E23*L23</f>
        <v>0</v>
      </c>
      <c r="N23" s="6"/>
      <c r="O23" s="39" t="e">
        <f t="shared" ref="O23:O24" si="3">+M23/$N$122</f>
        <v>#DIV/0!</v>
      </c>
    </row>
    <row r="24" spans="2:29" s="27" customFormat="1" ht="20.25">
      <c r="B24" s="47" t="s">
        <v>31</v>
      </c>
      <c r="C24" s="62" t="s">
        <v>29</v>
      </c>
      <c r="D24" s="17"/>
      <c r="E24" s="10"/>
      <c r="F24" s="15" t="s">
        <v>6</v>
      </c>
      <c r="G24" s="40"/>
      <c r="H24" s="23">
        <f t="shared" ref="H24" si="4">+E24*G24</f>
        <v>0</v>
      </c>
      <c r="I24" s="6"/>
      <c r="J24" s="39" t="e">
        <f>+H24/$I$122</f>
        <v>#DIV/0!</v>
      </c>
      <c r="L24" s="40"/>
      <c r="M24" s="23">
        <f t="shared" si="2"/>
        <v>0</v>
      </c>
      <c r="N24" s="6"/>
      <c r="O24" s="39" t="e">
        <f t="shared" si="3"/>
        <v>#DIV/0!</v>
      </c>
    </row>
    <row r="25" spans="2:29" s="26" customFormat="1">
      <c r="B25" s="14"/>
      <c r="C25" s="78" t="s">
        <v>30</v>
      </c>
      <c r="D25" s="78"/>
      <c r="E25" s="20"/>
      <c r="F25" s="20"/>
      <c r="G25" s="20"/>
      <c r="H25" s="20"/>
      <c r="I25" s="21"/>
      <c r="J25" s="21"/>
      <c r="K25" s="29"/>
      <c r="L25" s="20"/>
      <c r="M25" s="20"/>
      <c r="N25" s="21"/>
      <c r="O25" s="21"/>
      <c r="P25" s="29"/>
    </row>
    <row r="26" spans="2:29" ht="20.25">
      <c r="B26" s="55">
        <v>3</v>
      </c>
      <c r="C26" s="56" t="s">
        <v>49</v>
      </c>
      <c r="D26" s="57"/>
      <c r="E26" s="74"/>
      <c r="F26" s="70"/>
      <c r="G26" s="70"/>
      <c r="H26" s="75"/>
      <c r="I26" s="72">
        <f>SUM(H28:H30)</f>
        <v>0</v>
      </c>
      <c r="J26" s="73"/>
      <c r="K26" s="71" t="e">
        <f>SUM(J28:J30)</f>
        <v>#DIV/0!</v>
      </c>
      <c r="L26" s="70"/>
      <c r="M26" s="75"/>
      <c r="N26" s="72">
        <f>SUM(M28:M30)</f>
        <v>0</v>
      </c>
      <c r="O26" s="73"/>
      <c r="P26" s="71" t="e">
        <f>SUM(O28:O30)</f>
        <v>#DIV/0!</v>
      </c>
    </row>
    <row r="27" spans="2:29" s="27" customFormat="1" ht="15.75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</row>
    <row r="28" spans="2:29" s="27" customFormat="1" ht="20.25">
      <c r="B28" s="47" t="s">
        <v>36</v>
      </c>
      <c r="C28" s="52" t="s">
        <v>92</v>
      </c>
      <c r="D28" s="17"/>
      <c r="E28" s="10"/>
      <c r="F28" s="15" t="s">
        <v>20</v>
      </c>
      <c r="G28" s="40"/>
      <c r="H28" s="23">
        <f t="shared" ref="H28" si="5">+E28*G28</f>
        <v>0</v>
      </c>
      <c r="I28" s="6"/>
      <c r="J28" s="39" t="e">
        <f>+H28/$I$122</f>
        <v>#DIV/0!</v>
      </c>
      <c r="L28" s="40"/>
      <c r="M28" s="23">
        <f t="shared" ref="M28:M29" si="6">+E28*L28</f>
        <v>0</v>
      </c>
      <c r="N28" s="6"/>
      <c r="O28" s="39" t="e">
        <f t="shared" ref="O28:O29" si="7">+M28/$N$122</f>
        <v>#DIV/0!</v>
      </c>
    </row>
    <row r="29" spans="2:29" s="27" customFormat="1" ht="20.25">
      <c r="B29" s="47" t="s">
        <v>37</v>
      </c>
      <c r="C29" s="52" t="s">
        <v>93</v>
      </c>
      <c r="D29" s="17"/>
      <c r="E29" s="10"/>
      <c r="F29" s="15" t="s">
        <v>20</v>
      </c>
      <c r="G29" s="40"/>
      <c r="H29" s="23">
        <f t="shared" ref="H29" si="8">+E29*G29</f>
        <v>0</v>
      </c>
      <c r="I29" s="6"/>
      <c r="J29" s="39" t="e">
        <f>+H29/$I$122</f>
        <v>#DIV/0!</v>
      </c>
      <c r="L29" s="40"/>
      <c r="M29" s="23">
        <f t="shared" si="6"/>
        <v>0</v>
      </c>
      <c r="N29" s="6"/>
      <c r="O29" s="39" t="e">
        <f t="shared" si="7"/>
        <v>#DIV/0!</v>
      </c>
    </row>
    <row r="30" spans="2:29" s="27" customFormat="1" ht="20.25">
      <c r="B30" s="24"/>
      <c r="C30" s="22"/>
      <c r="D30" s="17"/>
      <c r="E30" s="10"/>
      <c r="F30" s="15"/>
      <c r="G30" s="40"/>
      <c r="H30" s="20"/>
      <c r="I30" s="21"/>
      <c r="J30" s="42"/>
      <c r="L30" s="40"/>
      <c r="M30" s="20"/>
      <c r="N30" s="21"/>
      <c r="O30" s="42"/>
    </row>
    <row r="31" spans="2:29" ht="20.25">
      <c r="B31" s="55">
        <v>4</v>
      </c>
      <c r="C31" s="56" t="s">
        <v>50</v>
      </c>
      <c r="D31" s="57"/>
      <c r="E31" s="74"/>
      <c r="F31" s="70"/>
      <c r="G31" s="70"/>
      <c r="H31" s="75"/>
      <c r="I31" s="72">
        <f>SUM(H33:H34)</f>
        <v>0</v>
      </c>
      <c r="J31" s="73"/>
      <c r="K31" s="71" t="e">
        <f>SUM(J33:J34)</f>
        <v>#DIV/0!</v>
      </c>
      <c r="L31" s="70"/>
      <c r="M31" s="75"/>
      <c r="N31" s="72">
        <f>SUM(M33:M34)</f>
        <v>0</v>
      </c>
      <c r="O31" s="73"/>
      <c r="P31" s="71" t="e">
        <f>SUM(O33:O34)</f>
        <v>#DIV/0!</v>
      </c>
    </row>
    <row r="32" spans="2:29" s="27" customFormat="1">
      <c r="B32" s="67"/>
      <c r="C32" s="16"/>
      <c r="D32" s="18"/>
      <c r="E32" s="5"/>
      <c r="F32" s="5"/>
      <c r="G32" s="5"/>
      <c r="H32" s="5"/>
      <c r="I32" s="6"/>
      <c r="J32" s="6"/>
      <c r="K32" s="30"/>
      <c r="L32" s="5"/>
      <c r="M32" s="5"/>
      <c r="N32" s="6"/>
      <c r="O32" s="6"/>
      <c r="P32" s="30"/>
    </row>
    <row r="33" spans="2:29" s="27" customFormat="1" ht="15.75">
      <c r="B33" s="47" t="s">
        <v>38</v>
      </c>
      <c r="C33" s="52" t="s">
        <v>94</v>
      </c>
      <c r="D33" s="17"/>
      <c r="E33" s="10"/>
      <c r="F33" s="15" t="s">
        <v>6</v>
      </c>
      <c r="G33" s="10"/>
      <c r="H33" s="23">
        <f t="shared" ref="H33" si="9">+E33*G33</f>
        <v>0</v>
      </c>
      <c r="I33" s="6"/>
      <c r="J33" s="39" t="e">
        <f>+H33/$I$122</f>
        <v>#DIV/0!</v>
      </c>
      <c r="L33" s="10"/>
      <c r="M33" s="23">
        <f>+E33*L33</f>
        <v>0</v>
      </c>
      <c r="N33" s="6"/>
      <c r="O33" s="39" t="e">
        <f>+M33/$N$122</f>
        <v>#DIV/0!</v>
      </c>
    </row>
    <row r="34" spans="2:29" s="27" customFormat="1">
      <c r="B34" s="14"/>
      <c r="C34" s="78"/>
      <c r="D34" s="78"/>
      <c r="E34" s="20"/>
      <c r="F34" s="20"/>
      <c r="G34" s="20"/>
      <c r="H34" s="20"/>
      <c r="I34" s="21"/>
      <c r="J34" s="21"/>
      <c r="K34" s="31"/>
      <c r="L34" s="20"/>
      <c r="M34" s="20"/>
      <c r="N34" s="21"/>
      <c r="O34" s="21"/>
      <c r="P34" s="31"/>
    </row>
    <row r="35" spans="2:29" s="2" customFormat="1" ht="20.25">
      <c r="B35" s="55">
        <v>5</v>
      </c>
      <c r="C35" s="56" t="s">
        <v>95</v>
      </c>
      <c r="D35" s="57"/>
      <c r="E35" s="74"/>
      <c r="F35" s="70"/>
      <c r="G35" s="70"/>
      <c r="H35" s="75"/>
      <c r="I35" s="72">
        <f>SUM(H37:H38)</f>
        <v>0</v>
      </c>
      <c r="J35" s="73"/>
      <c r="K35" s="71" t="e">
        <f>SUM(J37:J38)</f>
        <v>#DIV/0!</v>
      </c>
      <c r="L35" s="70"/>
      <c r="M35" s="75"/>
      <c r="N35" s="72">
        <f>SUM(M37:M38)</f>
        <v>0</v>
      </c>
      <c r="O35" s="73"/>
      <c r="P35" s="71" t="e">
        <f>SUM(O37:O38)</f>
        <v>#DIV/0!</v>
      </c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2:29" s="26" customFormat="1">
      <c r="B36" s="68"/>
      <c r="C36" s="19"/>
      <c r="D36" s="16"/>
      <c r="E36" s="5"/>
      <c r="F36" s="5"/>
      <c r="G36" s="5"/>
      <c r="H36" s="5"/>
      <c r="I36" s="6"/>
      <c r="J36" s="6"/>
      <c r="K36" s="28"/>
      <c r="L36" s="5"/>
      <c r="M36" s="5"/>
      <c r="N36" s="6"/>
      <c r="O36" s="6"/>
      <c r="P36" s="28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2:29" s="26" customFormat="1" ht="20.25">
      <c r="B37" s="47" t="s">
        <v>96</v>
      </c>
      <c r="C37" s="52" t="s">
        <v>113</v>
      </c>
      <c r="D37" s="17"/>
      <c r="E37" s="10"/>
      <c r="F37" s="15" t="s">
        <v>22</v>
      </c>
      <c r="G37" s="41"/>
      <c r="H37" s="23">
        <f t="shared" ref="H37" si="10">+E37*G37</f>
        <v>0</v>
      </c>
      <c r="I37" s="6"/>
      <c r="J37" s="39" t="e">
        <f>+H37/$I$122</f>
        <v>#DIV/0!</v>
      </c>
      <c r="L37" s="41"/>
      <c r="M37" s="23">
        <f>+E37*L37</f>
        <v>0</v>
      </c>
      <c r="N37" s="6"/>
      <c r="O37" s="39" t="e">
        <f>+M37/$N$122</f>
        <v>#DIV/0!</v>
      </c>
    </row>
    <row r="38" spans="2:29" s="27" customFormat="1">
      <c r="B38" s="14"/>
      <c r="C38" s="78"/>
      <c r="D38" s="78"/>
      <c r="E38" s="20"/>
      <c r="F38" s="20"/>
      <c r="G38" s="20"/>
      <c r="H38" s="20"/>
      <c r="I38" s="21"/>
      <c r="J38" s="21"/>
      <c r="K38" s="21"/>
      <c r="L38" s="20"/>
      <c r="M38" s="20"/>
      <c r="N38" s="21"/>
      <c r="O38" s="21"/>
      <c r="P38" s="21"/>
    </row>
    <row r="39" spans="2:29" s="2" customFormat="1" ht="20.25">
      <c r="B39" s="55">
        <v>6</v>
      </c>
      <c r="C39" s="56" t="s">
        <v>97</v>
      </c>
      <c r="D39" s="57"/>
      <c r="E39" s="74"/>
      <c r="F39" s="70"/>
      <c r="G39" s="70"/>
      <c r="H39" s="75"/>
      <c r="I39" s="72">
        <f>SUM(H41:H43)</f>
        <v>0</v>
      </c>
      <c r="J39" s="73"/>
      <c r="K39" s="71" t="e">
        <f>SUM(J41:J43)</f>
        <v>#DIV/0!</v>
      </c>
      <c r="L39" s="70"/>
      <c r="M39" s="75"/>
      <c r="N39" s="72">
        <f>SUM(M41:M43)</f>
        <v>0</v>
      </c>
      <c r="O39" s="73"/>
      <c r="P39" s="71" t="e">
        <f>SUM(O41:O43)</f>
        <v>#DIV/0!</v>
      </c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2:29" s="27" customFormat="1">
      <c r="B40" s="68"/>
      <c r="C40" s="19"/>
      <c r="D40" s="16"/>
      <c r="E40" s="5"/>
      <c r="F40" s="5"/>
      <c r="G40" s="5"/>
      <c r="H40" s="5"/>
      <c r="I40" s="6"/>
      <c r="J40" s="6"/>
      <c r="K40" s="28"/>
      <c r="L40" s="5"/>
      <c r="M40" s="5"/>
      <c r="N40" s="6"/>
      <c r="O40" s="6"/>
      <c r="P40" s="28"/>
    </row>
    <row r="41" spans="2:29" s="27" customFormat="1" ht="15.75">
      <c r="B41" s="58" t="s">
        <v>34</v>
      </c>
      <c r="C41" s="51" t="s">
        <v>98</v>
      </c>
      <c r="D41" s="17"/>
      <c r="E41" s="10"/>
      <c r="F41" s="15" t="s">
        <v>20</v>
      </c>
      <c r="G41" s="53"/>
      <c r="H41" s="23">
        <f t="shared" ref="H41" si="11">+E41*G41</f>
        <v>0</v>
      </c>
      <c r="I41" s="6"/>
      <c r="J41" s="39" t="e">
        <f>+H41/$I$122</f>
        <v>#DIV/0!</v>
      </c>
      <c r="K41" s="26"/>
      <c r="L41" s="53"/>
      <c r="M41" s="23">
        <f t="shared" ref="M41:M42" si="12">+E41*L41</f>
        <v>0</v>
      </c>
      <c r="N41" s="6"/>
      <c r="O41" s="39" t="e">
        <f t="shared" ref="O41:O42" si="13">+M41/$N$122</f>
        <v>#DIV/0!</v>
      </c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</row>
    <row r="42" spans="2:29" s="27" customFormat="1" ht="15.75">
      <c r="B42" s="58" t="s">
        <v>35</v>
      </c>
      <c r="C42" s="51" t="s">
        <v>99</v>
      </c>
      <c r="D42" s="17"/>
      <c r="E42" s="10"/>
      <c r="F42" s="15" t="s">
        <v>20</v>
      </c>
      <c r="G42" s="53"/>
      <c r="H42" s="23">
        <f t="shared" ref="H42" si="14">+E42*G42</f>
        <v>0</v>
      </c>
      <c r="I42" s="6"/>
      <c r="J42" s="39" t="e">
        <f>+H42/$I$122</f>
        <v>#DIV/0!</v>
      </c>
      <c r="K42" s="26"/>
      <c r="L42" s="53"/>
      <c r="M42" s="23">
        <f t="shared" si="12"/>
        <v>0</v>
      </c>
      <c r="N42" s="6"/>
      <c r="O42" s="39" t="e">
        <f t="shared" si="13"/>
        <v>#DIV/0!</v>
      </c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spans="2:29" s="27" customFormat="1">
      <c r="B43" s="14"/>
      <c r="C43" s="78"/>
      <c r="D43" s="78"/>
      <c r="E43" s="20"/>
      <c r="F43" s="20"/>
      <c r="G43" s="20"/>
      <c r="H43" s="20"/>
      <c r="I43" s="21"/>
      <c r="J43" s="21"/>
      <c r="K43" s="29"/>
      <c r="L43" s="20"/>
      <c r="M43" s="20"/>
      <c r="N43" s="21"/>
      <c r="O43" s="21"/>
      <c r="P43" s="29"/>
    </row>
    <row r="44" spans="2:29" s="2" customFormat="1" ht="20.25">
      <c r="B44" s="55">
        <v>7</v>
      </c>
      <c r="C44" s="56" t="s">
        <v>51</v>
      </c>
      <c r="D44" s="57"/>
      <c r="E44" s="74"/>
      <c r="F44" s="70"/>
      <c r="G44" s="70"/>
      <c r="H44" s="75"/>
      <c r="I44" s="72">
        <f>SUM(H46:H51)</f>
        <v>0</v>
      </c>
      <c r="J44" s="73"/>
      <c r="K44" s="71" t="e">
        <f>SUM(J46:J51)</f>
        <v>#DIV/0!</v>
      </c>
      <c r="L44" s="70"/>
      <c r="M44" s="75"/>
      <c r="N44" s="72">
        <f>SUM(M46:M51)</f>
        <v>0</v>
      </c>
      <c r="O44" s="73"/>
      <c r="P44" s="71" t="e">
        <f>SUM(O46:O51)</f>
        <v>#DIV/0!</v>
      </c>
      <c r="Q44"/>
      <c r="R44"/>
      <c r="S44"/>
      <c r="T44"/>
      <c r="U44"/>
      <c r="V44"/>
      <c r="W44"/>
      <c r="X44"/>
      <c r="Y44"/>
      <c r="Z44"/>
      <c r="AA44"/>
      <c r="AB44"/>
      <c r="AC44"/>
    </row>
    <row r="45" spans="2:29" s="26" customFormat="1">
      <c r="B45" s="68"/>
      <c r="C45" s="19"/>
      <c r="D45" s="16"/>
      <c r="E45" s="5"/>
      <c r="F45" s="5"/>
      <c r="G45" s="5"/>
      <c r="H45" s="5"/>
      <c r="I45" s="6"/>
      <c r="J45" s="6"/>
      <c r="K45" s="28"/>
      <c r="L45" s="5"/>
      <c r="M45" s="5"/>
      <c r="N45" s="6"/>
      <c r="O45" s="6"/>
      <c r="P45" s="28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2:29" s="26" customFormat="1" ht="15.75">
      <c r="B46" s="58" t="s">
        <v>100</v>
      </c>
      <c r="C46" s="54" t="s">
        <v>52</v>
      </c>
      <c r="D46" s="17"/>
      <c r="E46" s="10"/>
      <c r="F46" s="15" t="s">
        <v>7</v>
      </c>
      <c r="G46" s="10"/>
      <c r="H46" s="23">
        <f t="shared" ref="H46" si="15">+E46*G46</f>
        <v>0</v>
      </c>
      <c r="I46" s="6"/>
      <c r="J46" s="39" t="e">
        <f>+H46/$I$122</f>
        <v>#DIV/0!</v>
      </c>
      <c r="L46" s="10"/>
      <c r="M46" s="23">
        <f t="shared" ref="M46:M50" si="16">+E46*L46</f>
        <v>0</v>
      </c>
      <c r="N46" s="6"/>
      <c r="O46" s="39" t="e">
        <f t="shared" ref="O46:O50" si="17">+M46/$N$122</f>
        <v>#DIV/0!</v>
      </c>
    </row>
    <row r="47" spans="2:29" s="26" customFormat="1" ht="15.75">
      <c r="B47" s="58" t="s">
        <v>101</v>
      </c>
      <c r="C47" s="54" t="s">
        <v>53</v>
      </c>
      <c r="D47" s="17"/>
      <c r="E47" s="10"/>
      <c r="F47" s="15" t="s">
        <v>7</v>
      </c>
      <c r="G47" s="10"/>
      <c r="H47" s="23">
        <f t="shared" ref="H47:H50" si="18">+E47*G47</f>
        <v>0</v>
      </c>
      <c r="I47" s="6"/>
      <c r="J47" s="39" t="e">
        <f>+H47/$I$122</f>
        <v>#DIV/0!</v>
      </c>
      <c r="L47" s="10"/>
      <c r="M47" s="23">
        <f t="shared" si="16"/>
        <v>0</v>
      </c>
      <c r="N47" s="6"/>
      <c r="O47" s="39" t="e">
        <f t="shared" si="17"/>
        <v>#DIV/0!</v>
      </c>
    </row>
    <row r="48" spans="2:29" s="26" customFormat="1" ht="15.75">
      <c r="B48" s="58" t="s">
        <v>141</v>
      </c>
      <c r="C48" s="59" t="s">
        <v>114</v>
      </c>
      <c r="D48" s="17"/>
      <c r="E48" s="10"/>
      <c r="F48" s="15" t="s">
        <v>7</v>
      </c>
      <c r="G48" s="10"/>
      <c r="H48" s="23">
        <f t="shared" si="18"/>
        <v>0</v>
      </c>
      <c r="I48" s="6"/>
      <c r="J48" s="39" t="e">
        <f>+H48/$I$122</f>
        <v>#DIV/0!</v>
      </c>
      <c r="L48" s="10"/>
      <c r="M48" s="23">
        <f t="shared" si="16"/>
        <v>0</v>
      </c>
      <c r="N48" s="6"/>
      <c r="O48" s="39" t="e">
        <f t="shared" si="17"/>
        <v>#DIV/0!</v>
      </c>
    </row>
    <row r="49" spans="2:29" s="26" customFormat="1" ht="15.75">
      <c r="B49" s="58" t="s">
        <v>142</v>
      </c>
      <c r="C49" s="59" t="s">
        <v>115</v>
      </c>
      <c r="D49" s="17"/>
      <c r="E49" s="10"/>
      <c r="F49" s="15" t="s">
        <v>7</v>
      </c>
      <c r="G49" s="10"/>
      <c r="H49" s="23">
        <f t="shared" si="18"/>
        <v>0</v>
      </c>
      <c r="I49" s="6"/>
      <c r="J49" s="39" t="e">
        <f>+H49/$I$122</f>
        <v>#DIV/0!</v>
      </c>
      <c r="L49" s="10"/>
      <c r="M49" s="23">
        <f t="shared" si="16"/>
        <v>0</v>
      </c>
      <c r="N49" s="6"/>
      <c r="O49" s="39" t="e">
        <f t="shared" si="17"/>
        <v>#DIV/0!</v>
      </c>
    </row>
    <row r="50" spans="2:29" s="26" customFormat="1" ht="15.75">
      <c r="B50" s="58" t="s">
        <v>143</v>
      </c>
      <c r="C50" s="59" t="s">
        <v>116</v>
      </c>
      <c r="D50" s="17"/>
      <c r="E50" s="10"/>
      <c r="F50" s="15" t="s">
        <v>7</v>
      </c>
      <c r="G50" s="10"/>
      <c r="H50" s="23">
        <f t="shared" si="18"/>
        <v>0</v>
      </c>
      <c r="I50" s="6"/>
      <c r="J50" s="39" t="e">
        <f>+H50/$I$122</f>
        <v>#DIV/0!</v>
      </c>
      <c r="L50" s="10"/>
      <c r="M50" s="23">
        <f t="shared" si="16"/>
        <v>0</v>
      </c>
      <c r="N50" s="6"/>
      <c r="O50" s="39" t="e">
        <f t="shared" si="17"/>
        <v>#DIV/0!</v>
      </c>
    </row>
    <row r="51" spans="2:29" s="27" customFormat="1" ht="15.75">
      <c r="B51" s="58"/>
      <c r="C51" s="78"/>
      <c r="D51" s="78"/>
      <c r="E51" s="20"/>
      <c r="F51" s="20"/>
      <c r="G51" s="20"/>
      <c r="H51" s="20"/>
      <c r="I51" s="21"/>
      <c r="J51" s="21"/>
      <c r="K51" s="29"/>
      <c r="L51" s="20"/>
      <c r="M51" s="20"/>
      <c r="N51" s="21"/>
      <c r="O51" s="21"/>
      <c r="P51" s="29"/>
    </row>
    <row r="52" spans="2:29" s="2" customFormat="1" ht="20.25">
      <c r="B52" s="55">
        <v>8</v>
      </c>
      <c r="C52" s="56" t="s">
        <v>55</v>
      </c>
      <c r="D52" s="57"/>
      <c r="E52" s="74"/>
      <c r="F52" s="70"/>
      <c r="G52" s="70"/>
      <c r="H52" s="75"/>
      <c r="I52" s="72">
        <f>SUM(H54:H57)</f>
        <v>0</v>
      </c>
      <c r="J52" s="73"/>
      <c r="K52" s="71" t="e">
        <f>SUM(J54:J57)</f>
        <v>#DIV/0!</v>
      </c>
      <c r="L52" s="70"/>
      <c r="M52" s="75"/>
      <c r="N52" s="72">
        <f>SUM(M54:M57)</f>
        <v>0</v>
      </c>
      <c r="O52" s="73"/>
      <c r="P52" s="71" t="e">
        <f>SUM(O54:O57)</f>
        <v>#DIV/0!</v>
      </c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2:29" s="26" customFormat="1">
      <c r="B53" s="68"/>
      <c r="C53" s="19"/>
      <c r="D53" s="16"/>
      <c r="E53" s="5"/>
      <c r="F53" s="5"/>
      <c r="G53" s="5"/>
      <c r="H53" s="5"/>
      <c r="I53" s="6"/>
      <c r="J53" s="6"/>
      <c r="K53" s="28"/>
      <c r="L53" s="5"/>
      <c r="M53" s="5"/>
      <c r="N53" s="6"/>
      <c r="O53" s="6"/>
      <c r="P53" s="28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</row>
    <row r="54" spans="2:29" s="26" customFormat="1" ht="15.75">
      <c r="B54" s="24" t="s">
        <v>12</v>
      </c>
      <c r="C54" s="59" t="s">
        <v>56</v>
      </c>
      <c r="D54" s="17"/>
      <c r="E54" s="10"/>
      <c r="F54" s="15" t="s">
        <v>7</v>
      </c>
      <c r="G54" s="10"/>
      <c r="H54" s="23">
        <f t="shared" ref="H54" si="19">+E54*G54</f>
        <v>0</v>
      </c>
      <c r="I54" s="6"/>
      <c r="J54" s="39" t="e">
        <f>+H54/$I$122</f>
        <v>#DIV/0!</v>
      </c>
      <c r="L54" s="10"/>
      <c r="M54" s="23">
        <f t="shared" ref="M54:M56" si="20">+E54*L54</f>
        <v>0</v>
      </c>
      <c r="N54" s="6"/>
      <c r="O54" s="39" t="e">
        <f t="shared" ref="O54:O56" si="21">+M54/$N$122</f>
        <v>#DIV/0!</v>
      </c>
    </row>
    <row r="55" spans="2:29" s="26" customFormat="1" ht="15.75">
      <c r="B55" s="24" t="s">
        <v>144</v>
      </c>
      <c r="C55" s="59" t="s">
        <v>117</v>
      </c>
      <c r="D55" s="17"/>
      <c r="E55" s="10"/>
      <c r="F55" s="15" t="s">
        <v>7</v>
      </c>
      <c r="G55" s="10"/>
      <c r="H55" s="23">
        <f t="shared" ref="H55" si="22">+E55*G55</f>
        <v>0</v>
      </c>
      <c r="I55" s="6"/>
      <c r="J55" s="39" t="e">
        <f>+H55/$I$122</f>
        <v>#DIV/0!</v>
      </c>
      <c r="L55" s="10"/>
      <c r="M55" s="23">
        <f t="shared" si="20"/>
        <v>0</v>
      </c>
      <c r="N55" s="6"/>
      <c r="O55" s="39" t="e">
        <f t="shared" si="21"/>
        <v>#DIV/0!</v>
      </c>
    </row>
    <row r="56" spans="2:29" s="26" customFormat="1" ht="15.75">
      <c r="B56" s="24" t="s">
        <v>145</v>
      </c>
      <c r="C56" s="59" t="s">
        <v>118</v>
      </c>
      <c r="D56" s="17"/>
      <c r="E56" s="10"/>
      <c r="F56" s="15" t="s">
        <v>7</v>
      </c>
      <c r="G56" s="10"/>
      <c r="H56" s="23">
        <f t="shared" ref="H56" si="23">+E56*G56</f>
        <v>0</v>
      </c>
      <c r="I56" s="6"/>
      <c r="J56" s="39" t="e">
        <f>+H56/$I$122</f>
        <v>#DIV/0!</v>
      </c>
      <c r="L56" s="10"/>
      <c r="M56" s="23">
        <f t="shared" si="20"/>
        <v>0</v>
      </c>
      <c r="N56" s="6"/>
      <c r="O56" s="39" t="e">
        <f t="shared" si="21"/>
        <v>#DIV/0!</v>
      </c>
    </row>
    <row r="57" spans="2:29" s="27" customFormat="1">
      <c r="B57" s="14"/>
      <c r="C57" s="78"/>
      <c r="D57" s="78"/>
      <c r="E57" s="20"/>
      <c r="F57" s="20"/>
      <c r="G57" s="20"/>
      <c r="H57" s="20"/>
      <c r="I57" s="21"/>
      <c r="J57" s="21"/>
      <c r="K57" s="29"/>
      <c r="L57" s="20"/>
      <c r="M57" s="20"/>
      <c r="N57" s="21"/>
      <c r="O57" s="21"/>
      <c r="P57" s="29"/>
    </row>
    <row r="58" spans="2:29" s="2" customFormat="1" ht="20.25">
      <c r="B58" s="77" t="s">
        <v>130</v>
      </c>
      <c r="C58" s="56" t="s">
        <v>129</v>
      </c>
      <c r="D58" s="57"/>
      <c r="E58" s="74"/>
      <c r="F58" s="70"/>
      <c r="G58" s="70"/>
      <c r="H58" s="75"/>
      <c r="I58" s="72">
        <f>SUM(H60:H63)</f>
        <v>0</v>
      </c>
      <c r="J58" s="73"/>
      <c r="K58" s="71" t="e">
        <f>SUM(J60:J63)</f>
        <v>#DIV/0!</v>
      </c>
      <c r="L58" s="70"/>
      <c r="M58" s="75"/>
      <c r="N58" s="72">
        <f>SUM(M60:M63)</f>
        <v>0</v>
      </c>
      <c r="O58" s="73"/>
      <c r="P58" s="71" t="e">
        <f>SUM(O60:O63)</f>
        <v>#DIV/0!</v>
      </c>
      <c r="Q58"/>
      <c r="R58"/>
      <c r="S58"/>
      <c r="T58"/>
      <c r="U58"/>
      <c r="V58"/>
      <c r="W58"/>
      <c r="X58"/>
      <c r="Y58"/>
      <c r="Z58"/>
      <c r="AA58"/>
      <c r="AB58"/>
      <c r="AC58"/>
    </row>
    <row r="59" spans="2:29" s="26" customFormat="1">
      <c r="B59" s="68"/>
      <c r="C59" s="19"/>
      <c r="D59" s="16"/>
      <c r="E59" s="5"/>
      <c r="F59" s="5"/>
      <c r="G59" s="5"/>
      <c r="H59" s="5"/>
      <c r="I59" s="6"/>
      <c r="J59" s="6"/>
      <c r="K59" s="28"/>
      <c r="L59" s="5"/>
      <c r="M59" s="5"/>
      <c r="N59" s="6"/>
      <c r="O59" s="6"/>
      <c r="P59" s="28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</row>
    <row r="60" spans="2:29" s="26" customFormat="1" ht="15.75">
      <c r="B60" s="24" t="s">
        <v>13</v>
      </c>
      <c r="C60" s="54" t="s">
        <v>102</v>
      </c>
      <c r="D60" s="17"/>
      <c r="E60" s="10"/>
      <c r="F60" s="15" t="s">
        <v>20</v>
      </c>
      <c r="G60" s="10"/>
      <c r="H60" s="23">
        <f t="shared" ref="H60" si="24">+E60*G60</f>
        <v>0</v>
      </c>
      <c r="I60" s="50"/>
      <c r="J60" s="39" t="e">
        <f>+H60/$I$122</f>
        <v>#DIV/0!</v>
      </c>
      <c r="L60" s="10"/>
      <c r="M60" s="23">
        <f t="shared" ref="M60:M62" si="25">+E60*L60</f>
        <v>0</v>
      </c>
      <c r="N60" s="50"/>
      <c r="O60" s="39" t="e">
        <f t="shared" ref="O60:O62" si="26">+M60/$N$122</f>
        <v>#DIV/0!</v>
      </c>
    </row>
    <row r="61" spans="2:29" s="26" customFormat="1" ht="15.75">
      <c r="B61" s="24" t="s">
        <v>23</v>
      </c>
      <c r="C61" s="54" t="s">
        <v>59</v>
      </c>
      <c r="D61" s="17"/>
      <c r="E61" s="10"/>
      <c r="F61" s="15" t="s">
        <v>20</v>
      </c>
      <c r="G61" s="10"/>
      <c r="H61" s="23">
        <f t="shared" ref="H61:H62" si="27">+E61*G61</f>
        <v>0</v>
      </c>
      <c r="I61" s="50"/>
      <c r="J61" s="39" t="e">
        <f>+H61/$I$122</f>
        <v>#DIV/0!</v>
      </c>
      <c r="L61" s="10"/>
      <c r="M61" s="23">
        <f t="shared" si="25"/>
        <v>0</v>
      </c>
      <c r="N61" s="50"/>
      <c r="O61" s="39" t="e">
        <f t="shared" si="26"/>
        <v>#DIV/0!</v>
      </c>
    </row>
    <row r="62" spans="2:29" s="26" customFormat="1" ht="15.75">
      <c r="B62" s="24" t="s">
        <v>104</v>
      </c>
      <c r="C62" s="54" t="s">
        <v>103</v>
      </c>
      <c r="D62" s="17"/>
      <c r="E62" s="10"/>
      <c r="F62" s="15" t="s">
        <v>20</v>
      </c>
      <c r="G62" s="10"/>
      <c r="H62" s="23">
        <f t="shared" si="27"/>
        <v>0</v>
      </c>
      <c r="I62" s="50"/>
      <c r="J62" s="39" t="e">
        <f>+H62/$I$122</f>
        <v>#DIV/0!</v>
      </c>
      <c r="L62" s="10"/>
      <c r="M62" s="23">
        <f t="shared" si="25"/>
        <v>0</v>
      </c>
      <c r="N62" s="50"/>
      <c r="O62" s="39" t="e">
        <f t="shared" si="26"/>
        <v>#DIV/0!</v>
      </c>
    </row>
    <row r="63" spans="2:29" s="27" customFormat="1" ht="15.75">
      <c r="B63" s="14"/>
      <c r="C63" s="78"/>
      <c r="D63" s="78"/>
      <c r="E63" s="20"/>
      <c r="F63" s="20"/>
      <c r="G63" s="20"/>
      <c r="H63" s="20"/>
      <c r="I63" s="50"/>
      <c r="J63" s="42"/>
      <c r="K63" s="29"/>
      <c r="L63" s="20"/>
      <c r="M63" s="20"/>
      <c r="N63" s="50"/>
      <c r="O63" s="42"/>
      <c r="P63" s="29"/>
    </row>
    <row r="64" spans="2:29" s="2" customFormat="1" ht="20.25">
      <c r="B64" s="55">
        <v>10</v>
      </c>
      <c r="C64" s="56" t="s">
        <v>28</v>
      </c>
      <c r="D64" s="57"/>
      <c r="E64" s="74"/>
      <c r="F64" s="70"/>
      <c r="G64" s="70"/>
      <c r="H64" s="75"/>
      <c r="I64" s="72">
        <f>SUM(H66:H69)</f>
        <v>0</v>
      </c>
      <c r="J64" s="73"/>
      <c r="K64" s="71" t="e">
        <f>SUM(J66:J69)</f>
        <v>#DIV/0!</v>
      </c>
      <c r="L64" s="70"/>
      <c r="M64" s="75"/>
      <c r="N64" s="72">
        <f>SUM(M66:M69)</f>
        <v>0</v>
      </c>
      <c r="O64" s="73"/>
      <c r="P64" s="71" t="e">
        <f>SUM(O66:O69)</f>
        <v>#DIV/0!</v>
      </c>
      <c r="Q64"/>
      <c r="R64"/>
      <c r="S64"/>
      <c r="T64"/>
      <c r="U64"/>
      <c r="V64"/>
      <c r="W64"/>
      <c r="X64"/>
      <c r="Y64"/>
      <c r="Z64"/>
      <c r="AA64"/>
      <c r="AB64"/>
      <c r="AC64"/>
    </row>
    <row r="65" spans="2:29" s="26" customFormat="1">
      <c r="B65" s="68"/>
      <c r="C65" s="19"/>
      <c r="D65" s="16"/>
      <c r="E65" s="5"/>
      <c r="F65" s="5"/>
      <c r="G65" s="5"/>
      <c r="H65" s="5"/>
      <c r="I65" s="6"/>
      <c r="J65" s="6"/>
      <c r="K65" s="28"/>
      <c r="L65" s="5"/>
      <c r="M65" s="5"/>
      <c r="N65" s="6"/>
      <c r="O65" s="6"/>
      <c r="P65" s="28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</row>
    <row r="66" spans="2:29" s="26" customFormat="1" ht="15.75">
      <c r="B66" s="24" t="s">
        <v>14</v>
      </c>
      <c r="C66" s="59" t="s">
        <v>61</v>
      </c>
      <c r="D66" s="17"/>
      <c r="E66" s="10"/>
      <c r="F66" s="15" t="s">
        <v>20</v>
      </c>
      <c r="G66" s="10"/>
      <c r="H66" s="23">
        <f>+E66*G66</f>
        <v>0</v>
      </c>
      <c r="I66" s="6"/>
      <c r="J66" s="39" t="e">
        <f>+H66/$I$122</f>
        <v>#DIV/0!</v>
      </c>
      <c r="L66" s="10"/>
      <c r="M66" s="23">
        <f t="shared" ref="M66:M68" si="28">+E66*L66</f>
        <v>0</v>
      </c>
      <c r="N66" s="6"/>
      <c r="O66" s="39" t="e">
        <f t="shared" ref="O66:O68" si="29">+M66/$N$122</f>
        <v>#DIV/0!</v>
      </c>
    </row>
    <row r="67" spans="2:29" s="26" customFormat="1" ht="15.75">
      <c r="B67" s="24" t="s">
        <v>39</v>
      </c>
      <c r="C67" s="59" t="s">
        <v>62</v>
      </c>
      <c r="D67" s="17"/>
      <c r="E67" s="10"/>
      <c r="F67" s="15" t="s">
        <v>20</v>
      </c>
      <c r="G67" s="10"/>
      <c r="H67" s="23">
        <f t="shared" ref="H67:H68" si="30">+E67*G67</f>
        <v>0</v>
      </c>
      <c r="I67" s="6"/>
      <c r="J67" s="39" t="e">
        <f>+H67/$I$122</f>
        <v>#DIV/0!</v>
      </c>
      <c r="L67" s="10"/>
      <c r="M67" s="23">
        <f t="shared" si="28"/>
        <v>0</v>
      </c>
      <c r="N67" s="6"/>
      <c r="O67" s="39" t="e">
        <f t="shared" si="29"/>
        <v>#DIV/0!</v>
      </c>
    </row>
    <row r="68" spans="2:29" s="26" customFormat="1" ht="15.75">
      <c r="B68" s="24" t="s">
        <v>54</v>
      </c>
      <c r="C68" s="59" t="s">
        <v>105</v>
      </c>
      <c r="D68" s="17"/>
      <c r="E68" s="10"/>
      <c r="F68" s="15" t="s">
        <v>20</v>
      </c>
      <c r="G68" s="10"/>
      <c r="H68" s="23">
        <f t="shared" si="30"/>
        <v>0</v>
      </c>
      <c r="I68" s="6"/>
      <c r="J68" s="39" t="e">
        <f>+H68/$I$122</f>
        <v>#DIV/0!</v>
      </c>
      <c r="L68" s="10"/>
      <c r="M68" s="23">
        <f t="shared" si="28"/>
        <v>0</v>
      </c>
      <c r="N68" s="6"/>
      <c r="O68" s="39" t="e">
        <f t="shared" si="29"/>
        <v>#DIV/0!</v>
      </c>
    </row>
    <row r="69" spans="2:29" s="27" customFormat="1">
      <c r="B69" s="14"/>
      <c r="C69" s="78"/>
      <c r="D69" s="78"/>
      <c r="E69" s="20"/>
      <c r="F69" s="20"/>
      <c r="G69" s="20"/>
      <c r="H69" s="20"/>
      <c r="I69" s="21"/>
      <c r="J69" s="21"/>
      <c r="K69" s="29"/>
      <c r="L69" s="20"/>
      <c r="M69" s="20"/>
      <c r="N69" s="21"/>
      <c r="O69" s="21"/>
      <c r="P69" s="29"/>
    </row>
    <row r="70" spans="2:29" s="2" customFormat="1" ht="20.25">
      <c r="B70" s="55" t="s">
        <v>132</v>
      </c>
      <c r="C70" s="56" t="s">
        <v>131</v>
      </c>
      <c r="D70" s="57"/>
      <c r="E70" s="74"/>
      <c r="F70" s="70"/>
      <c r="G70" s="70"/>
      <c r="H70" s="75"/>
      <c r="I70" s="72">
        <f>SUM(H72:H76)</f>
        <v>0</v>
      </c>
      <c r="J70" s="73"/>
      <c r="K70" s="71" t="e">
        <f>SUM(J72:J76)</f>
        <v>#DIV/0!</v>
      </c>
      <c r="L70" s="70"/>
      <c r="M70" s="75"/>
      <c r="N70" s="72">
        <f>SUM(M72:M76)</f>
        <v>0</v>
      </c>
      <c r="O70" s="73"/>
      <c r="P70" s="71" t="e">
        <f>SUM(O72:O76)</f>
        <v>#DIV/0!</v>
      </c>
      <c r="Q70"/>
      <c r="R70"/>
      <c r="S70"/>
      <c r="T70"/>
      <c r="U70"/>
      <c r="V70"/>
      <c r="W70"/>
      <c r="X70"/>
      <c r="Y70"/>
      <c r="Z70"/>
      <c r="AA70"/>
      <c r="AB70"/>
      <c r="AC70"/>
    </row>
    <row r="71" spans="2:29" s="26" customFormat="1">
      <c r="B71" s="68"/>
      <c r="C71" s="19"/>
      <c r="D71" s="16"/>
      <c r="E71" s="5"/>
      <c r="F71" s="5"/>
      <c r="G71" s="5"/>
      <c r="H71" s="5"/>
      <c r="I71" s="6"/>
      <c r="J71" s="6"/>
      <c r="K71" s="28"/>
      <c r="L71" s="5"/>
      <c r="M71" s="5"/>
      <c r="N71" s="6"/>
      <c r="O71" s="6"/>
      <c r="P71" s="28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2:29" s="26" customFormat="1" ht="15.75">
      <c r="B72" s="69" t="s">
        <v>15</v>
      </c>
      <c r="C72" s="54" t="s">
        <v>63</v>
      </c>
      <c r="D72" s="17"/>
      <c r="E72" s="10"/>
      <c r="F72" s="15" t="s">
        <v>20</v>
      </c>
      <c r="G72" s="10"/>
      <c r="H72" s="23">
        <f t="shared" ref="H72:H75" si="31">+E72*G72</f>
        <v>0</v>
      </c>
      <c r="I72" s="6"/>
      <c r="J72" s="39" t="e">
        <f>+H72/$I$122</f>
        <v>#DIV/0!</v>
      </c>
      <c r="L72" s="10"/>
      <c r="M72" s="23">
        <f t="shared" ref="M72:M75" si="32">+E72*L72</f>
        <v>0</v>
      </c>
      <c r="N72" s="6"/>
      <c r="O72" s="39" t="e">
        <f t="shared" ref="O72:O75" si="33">+M72/$N$122</f>
        <v>#DIV/0!</v>
      </c>
    </row>
    <row r="73" spans="2:29" s="26" customFormat="1" ht="15.75">
      <c r="B73" s="69" t="s">
        <v>57</v>
      </c>
      <c r="C73" s="54" t="s">
        <v>64</v>
      </c>
      <c r="D73" s="17"/>
      <c r="E73" s="10"/>
      <c r="F73" s="15" t="s">
        <v>20</v>
      </c>
      <c r="G73" s="10"/>
      <c r="H73" s="23">
        <f t="shared" si="31"/>
        <v>0</v>
      </c>
      <c r="I73" s="6"/>
      <c r="J73" s="39" t="e">
        <f>+H73/$I$122</f>
        <v>#DIV/0!</v>
      </c>
      <c r="L73" s="10"/>
      <c r="M73" s="23">
        <f t="shared" si="32"/>
        <v>0</v>
      </c>
      <c r="N73" s="6"/>
      <c r="O73" s="39" t="e">
        <f t="shared" si="33"/>
        <v>#DIV/0!</v>
      </c>
    </row>
    <row r="74" spans="2:29" s="26" customFormat="1" ht="15.75">
      <c r="B74" s="69" t="s">
        <v>58</v>
      </c>
      <c r="C74" s="54" t="s">
        <v>65</v>
      </c>
      <c r="D74" s="17"/>
      <c r="E74" s="10"/>
      <c r="F74" s="15" t="s">
        <v>20</v>
      </c>
      <c r="G74" s="10"/>
      <c r="H74" s="23">
        <f t="shared" si="31"/>
        <v>0</v>
      </c>
      <c r="I74" s="6"/>
      <c r="J74" s="39" t="e">
        <f>+H74/$I$122</f>
        <v>#DIV/0!</v>
      </c>
      <c r="L74" s="10"/>
      <c r="M74" s="23">
        <f t="shared" si="32"/>
        <v>0</v>
      </c>
      <c r="N74" s="6"/>
      <c r="O74" s="39" t="e">
        <f t="shared" si="33"/>
        <v>#DIV/0!</v>
      </c>
    </row>
    <row r="75" spans="2:29" s="26" customFormat="1" ht="15.75">
      <c r="B75" s="69" t="s">
        <v>106</v>
      </c>
      <c r="C75" s="54" t="s">
        <v>66</v>
      </c>
      <c r="D75" s="17"/>
      <c r="E75" s="10"/>
      <c r="F75" s="15" t="s">
        <v>21</v>
      </c>
      <c r="G75" s="10"/>
      <c r="H75" s="23">
        <f t="shared" si="31"/>
        <v>0</v>
      </c>
      <c r="I75" s="6"/>
      <c r="J75" s="39" t="e">
        <f>+H75/$I$122</f>
        <v>#DIV/0!</v>
      </c>
      <c r="L75" s="10"/>
      <c r="M75" s="23">
        <f t="shared" si="32"/>
        <v>0</v>
      </c>
      <c r="N75" s="6"/>
      <c r="O75" s="39" t="e">
        <f t="shared" si="33"/>
        <v>#DIV/0!</v>
      </c>
    </row>
    <row r="76" spans="2:29" s="27" customFormat="1">
      <c r="B76" s="14"/>
      <c r="C76" s="78"/>
      <c r="D76" s="78"/>
      <c r="E76" s="20"/>
      <c r="F76" s="20"/>
      <c r="G76" s="20"/>
      <c r="H76" s="20"/>
      <c r="I76" s="21"/>
      <c r="J76" s="21"/>
      <c r="K76" s="29"/>
      <c r="L76" s="20"/>
      <c r="M76" s="20"/>
      <c r="N76" s="21"/>
      <c r="O76" s="21"/>
      <c r="P76" s="29"/>
    </row>
    <row r="77" spans="2:29" s="2" customFormat="1" ht="20.25">
      <c r="B77" s="55">
        <v>12</v>
      </c>
      <c r="C77" s="56" t="s">
        <v>24</v>
      </c>
      <c r="D77" s="57"/>
      <c r="E77" s="74"/>
      <c r="F77" s="70"/>
      <c r="G77" s="70"/>
      <c r="H77" s="75"/>
      <c r="I77" s="72">
        <f>SUM(H79:H89)</f>
        <v>0</v>
      </c>
      <c r="J77" s="73"/>
      <c r="K77" s="71" t="e">
        <f>SUM(J79:J89)</f>
        <v>#DIV/0!</v>
      </c>
      <c r="L77" s="70"/>
      <c r="M77" s="75"/>
      <c r="N77" s="72">
        <f>SUM(M79:M89)</f>
        <v>0</v>
      </c>
      <c r="O77" s="73"/>
      <c r="P77" s="71" t="e">
        <f>SUM(O79:O89)</f>
        <v>#DIV/0!</v>
      </c>
      <c r="Q77"/>
      <c r="R77"/>
      <c r="S77"/>
      <c r="T77"/>
      <c r="U77"/>
      <c r="V77"/>
      <c r="W77"/>
      <c r="X77"/>
      <c r="Y77"/>
      <c r="Z77"/>
      <c r="AA77"/>
      <c r="AB77"/>
      <c r="AC77"/>
    </row>
    <row r="78" spans="2:29" s="26" customFormat="1">
      <c r="B78" s="68"/>
      <c r="C78" s="19"/>
      <c r="D78" s="16"/>
      <c r="E78" s="5"/>
      <c r="F78" s="5"/>
      <c r="G78" s="5"/>
      <c r="H78" s="5"/>
      <c r="I78" s="6"/>
      <c r="J78" s="6"/>
      <c r="K78" s="28"/>
      <c r="L78" s="5"/>
      <c r="M78" s="5"/>
      <c r="N78" s="6"/>
      <c r="O78" s="6"/>
      <c r="P78" s="28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2:29" s="26" customFormat="1" ht="15.75">
      <c r="B79" s="58" t="s">
        <v>17</v>
      </c>
      <c r="C79" s="54" t="s">
        <v>67</v>
      </c>
      <c r="D79" s="17"/>
      <c r="E79" s="10"/>
      <c r="F79" s="15" t="s">
        <v>6</v>
      </c>
      <c r="G79" s="10"/>
      <c r="H79" s="23">
        <f t="shared" ref="H79" si="34">+E79*G79</f>
        <v>0</v>
      </c>
      <c r="I79" s="6"/>
      <c r="J79" s="39" t="e">
        <f t="shared" ref="J79:J88" si="35">+H79/$I$122</f>
        <v>#DIV/0!</v>
      </c>
      <c r="L79" s="10"/>
      <c r="M79" s="23">
        <f t="shared" ref="M79:M88" si="36">+E79*L79</f>
        <v>0</v>
      </c>
      <c r="N79" s="6"/>
      <c r="O79" s="39" t="e">
        <f t="shared" ref="O79:O88" si="37">+M79/$N$122</f>
        <v>#DIV/0!</v>
      </c>
    </row>
    <row r="80" spans="2:29" s="26" customFormat="1" ht="15.75">
      <c r="B80" s="58" t="s">
        <v>18</v>
      </c>
      <c r="C80" s="54" t="s">
        <v>68</v>
      </c>
      <c r="D80" s="17"/>
      <c r="E80" s="10"/>
      <c r="F80" s="15" t="s">
        <v>6</v>
      </c>
      <c r="G80" s="10"/>
      <c r="H80" s="23">
        <f t="shared" ref="H80:H88" si="38">+E80*G80</f>
        <v>0</v>
      </c>
      <c r="I80" s="6"/>
      <c r="J80" s="39" t="e">
        <f t="shared" si="35"/>
        <v>#DIV/0!</v>
      </c>
      <c r="L80" s="10"/>
      <c r="M80" s="23">
        <f t="shared" si="36"/>
        <v>0</v>
      </c>
      <c r="N80" s="6"/>
      <c r="O80" s="39" t="e">
        <f t="shared" si="37"/>
        <v>#DIV/0!</v>
      </c>
    </row>
    <row r="81" spans="2:29" s="26" customFormat="1" ht="15.75">
      <c r="B81" s="58" t="s">
        <v>60</v>
      </c>
      <c r="C81" s="54" t="s">
        <v>69</v>
      </c>
      <c r="D81" s="17"/>
      <c r="E81" s="10"/>
      <c r="F81" s="15" t="s">
        <v>6</v>
      </c>
      <c r="G81" s="10"/>
      <c r="H81" s="23">
        <f t="shared" si="38"/>
        <v>0</v>
      </c>
      <c r="I81" s="6"/>
      <c r="J81" s="39" t="e">
        <f t="shared" si="35"/>
        <v>#DIV/0!</v>
      </c>
      <c r="L81" s="10"/>
      <c r="M81" s="23">
        <f t="shared" si="36"/>
        <v>0</v>
      </c>
      <c r="N81" s="6"/>
      <c r="O81" s="39" t="e">
        <f t="shared" si="37"/>
        <v>#DIV/0!</v>
      </c>
    </row>
    <row r="82" spans="2:29" s="26" customFormat="1" ht="15.75">
      <c r="B82" s="58" t="s">
        <v>107</v>
      </c>
      <c r="C82" s="54" t="s">
        <v>70</v>
      </c>
      <c r="D82" s="17"/>
      <c r="E82" s="10"/>
      <c r="F82" s="15" t="s">
        <v>6</v>
      </c>
      <c r="G82" s="10"/>
      <c r="H82" s="23">
        <f t="shared" si="38"/>
        <v>0</v>
      </c>
      <c r="I82" s="6"/>
      <c r="J82" s="39" t="e">
        <f t="shared" si="35"/>
        <v>#DIV/0!</v>
      </c>
      <c r="L82" s="10"/>
      <c r="M82" s="23">
        <f t="shared" si="36"/>
        <v>0</v>
      </c>
      <c r="N82" s="6"/>
      <c r="O82" s="39" t="e">
        <f t="shared" si="37"/>
        <v>#DIV/0!</v>
      </c>
    </row>
    <row r="83" spans="2:29" s="26" customFormat="1" ht="15.75">
      <c r="B83" s="58" t="s">
        <v>119</v>
      </c>
      <c r="C83" s="54" t="s">
        <v>71</v>
      </c>
      <c r="D83" s="17"/>
      <c r="E83" s="10"/>
      <c r="F83" s="15" t="s">
        <v>6</v>
      </c>
      <c r="G83" s="10"/>
      <c r="H83" s="23">
        <f t="shared" si="38"/>
        <v>0</v>
      </c>
      <c r="I83" s="6"/>
      <c r="J83" s="39" t="e">
        <f t="shared" si="35"/>
        <v>#DIV/0!</v>
      </c>
      <c r="L83" s="10"/>
      <c r="M83" s="23">
        <f t="shared" si="36"/>
        <v>0</v>
      </c>
      <c r="N83" s="6"/>
      <c r="O83" s="39" t="e">
        <f t="shared" si="37"/>
        <v>#DIV/0!</v>
      </c>
    </row>
    <row r="84" spans="2:29" s="26" customFormat="1" ht="15.75">
      <c r="B84" s="58" t="s">
        <v>120</v>
      </c>
      <c r="C84" s="54" t="s">
        <v>72</v>
      </c>
      <c r="D84" s="17"/>
      <c r="E84" s="10"/>
      <c r="F84" s="15" t="s">
        <v>6</v>
      </c>
      <c r="G84" s="10"/>
      <c r="H84" s="23">
        <f t="shared" si="38"/>
        <v>0</v>
      </c>
      <c r="I84" s="6"/>
      <c r="J84" s="39" t="e">
        <f t="shared" si="35"/>
        <v>#DIV/0!</v>
      </c>
      <c r="L84" s="10"/>
      <c r="M84" s="23">
        <f t="shared" si="36"/>
        <v>0</v>
      </c>
      <c r="N84" s="6"/>
      <c r="O84" s="39" t="e">
        <f t="shared" si="37"/>
        <v>#DIV/0!</v>
      </c>
    </row>
    <row r="85" spans="2:29" s="26" customFormat="1" ht="15.75">
      <c r="B85" s="58" t="s">
        <v>121</v>
      </c>
      <c r="C85" s="54" t="s">
        <v>73</v>
      </c>
      <c r="D85" s="17"/>
      <c r="E85" s="10"/>
      <c r="F85" s="15" t="s">
        <v>6</v>
      </c>
      <c r="G85" s="10"/>
      <c r="H85" s="23">
        <f t="shared" si="38"/>
        <v>0</v>
      </c>
      <c r="I85" s="6"/>
      <c r="J85" s="39" t="e">
        <f t="shared" si="35"/>
        <v>#DIV/0!</v>
      </c>
      <c r="L85" s="10"/>
      <c r="M85" s="23">
        <f t="shared" si="36"/>
        <v>0</v>
      </c>
      <c r="N85" s="6"/>
      <c r="O85" s="39" t="e">
        <f t="shared" si="37"/>
        <v>#DIV/0!</v>
      </c>
    </row>
    <row r="86" spans="2:29" s="26" customFormat="1" ht="15.75">
      <c r="B86" s="58" t="s">
        <v>122</v>
      </c>
      <c r="C86" s="54" t="s">
        <v>74</v>
      </c>
      <c r="D86" s="17"/>
      <c r="E86" s="10"/>
      <c r="F86" s="15" t="s">
        <v>6</v>
      </c>
      <c r="G86" s="10"/>
      <c r="H86" s="23">
        <f t="shared" si="38"/>
        <v>0</v>
      </c>
      <c r="I86" s="6"/>
      <c r="J86" s="39" t="e">
        <f t="shared" si="35"/>
        <v>#DIV/0!</v>
      </c>
      <c r="L86" s="10"/>
      <c r="M86" s="23">
        <f t="shared" si="36"/>
        <v>0</v>
      </c>
      <c r="N86" s="6"/>
      <c r="O86" s="39" t="e">
        <f t="shared" si="37"/>
        <v>#DIV/0!</v>
      </c>
    </row>
    <row r="87" spans="2:29" s="26" customFormat="1" ht="15.75">
      <c r="B87" s="58" t="s">
        <v>123</v>
      </c>
      <c r="C87" s="54" t="s">
        <v>90</v>
      </c>
      <c r="D87" s="17"/>
      <c r="E87" s="10"/>
      <c r="F87" s="15" t="s">
        <v>6</v>
      </c>
      <c r="G87" s="10"/>
      <c r="H87" s="23">
        <f t="shared" si="38"/>
        <v>0</v>
      </c>
      <c r="I87" s="6"/>
      <c r="J87" s="39" t="e">
        <f t="shared" si="35"/>
        <v>#DIV/0!</v>
      </c>
      <c r="L87" s="10"/>
      <c r="M87" s="23">
        <f t="shared" si="36"/>
        <v>0</v>
      </c>
      <c r="N87" s="6"/>
      <c r="O87" s="39" t="e">
        <f t="shared" si="37"/>
        <v>#DIV/0!</v>
      </c>
    </row>
    <row r="88" spans="2:29" s="26" customFormat="1" ht="15.75">
      <c r="B88" s="58" t="s">
        <v>124</v>
      </c>
      <c r="C88" s="54" t="s">
        <v>75</v>
      </c>
      <c r="D88" s="17"/>
      <c r="E88" s="10"/>
      <c r="F88" s="15" t="s">
        <v>6</v>
      </c>
      <c r="G88" s="10"/>
      <c r="H88" s="23">
        <f t="shared" si="38"/>
        <v>0</v>
      </c>
      <c r="I88" s="6"/>
      <c r="J88" s="39" t="e">
        <f t="shared" si="35"/>
        <v>#DIV/0!</v>
      </c>
      <c r="L88" s="10"/>
      <c r="M88" s="23">
        <f t="shared" si="36"/>
        <v>0</v>
      </c>
      <c r="N88" s="6"/>
      <c r="O88" s="39" t="e">
        <f t="shared" si="37"/>
        <v>#DIV/0!</v>
      </c>
    </row>
    <row r="89" spans="2:29" s="27" customFormat="1">
      <c r="B89" s="14"/>
      <c r="C89" s="78"/>
      <c r="D89" s="78"/>
      <c r="E89" s="20"/>
      <c r="F89" s="20"/>
      <c r="G89" s="20"/>
      <c r="H89" s="20"/>
      <c r="I89" s="21"/>
      <c r="J89" s="21"/>
      <c r="K89" s="29"/>
      <c r="L89" s="20"/>
      <c r="M89" s="20"/>
      <c r="N89" s="21"/>
      <c r="O89" s="21"/>
      <c r="P89" s="29"/>
    </row>
    <row r="90" spans="2:29" s="2" customFormat="1" ht="20.25">
      <c r="B90" s="55">
        <v>13</v>
      </c>
      <c r="C90" s="56" t="s">
        <v>76</v>
      </c>
      <c r="D90" s="57"/>
      <c r="E90" s="74"/>
      <c r="F90" s="70"/>
      <c r="G90" s="70"/>
      <c r="H90" s="75"/>
      <c r="I90" s="72">
        <f>SUM(H92:H96)</f>
        <v>0</v>
      </c>
      <c r="J90" s="73"/>
      <c r="K90" s="71" t="e">
        <f>SUM(J92:J96)</f>
        <v>#DIV/0!</v>
      </c>
      <c r="L90" s="70"/>
      <c r="M90" s="75"/>
      <c r="N90" s="72">
        <f>SUM(M92:M96)</f>
        <v>0</v>
      </c>
      <c r="O90" s="73"/>
      <c r="P90" s="71" t="e">
        <f>SUM(O92:O96)</f>
        <v>#DIV/0!</v>
      </c>
      <c r="Q90"/>
      <c r="R90"/>
      <c r="S90"/>
      <c r="T90"/>
      <c r="U90"/>
      <c r="V90"/>
      <c r="W90"/>
      <c r="X90"/>
      <c r="Y90"/>
      <c r="Z90"/>
      <c r="AA90"/>
      <c r="AB90"/>
      <c r="AC90"/>
    </row>
    <row r="91" spans="2:29" s="26" customFormat="1">
      <c r="B91" s="68"/>
      <c r="C91" s="19"/>
      <c r="D91" s="16"/>
      <c r="E91" s="5"/>
      <c r="F91" s="5"/>
      <c r="G91" s="5"/>
      <c r="H91" s="5"/>
      <c r="I91" s="6"/>
      <c r="J91" s="6"/>
      <c r="K91" s="28"/>
      <c r="L91" s="5"/>
      <c r="M91" s="5"/>
      <c r="N91" s="6"/>
      <c r="O91" s="6"/>
      <c r="P91" s="28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2:29" s="26" customFormat="1" ht="15.75">
      <c r="B92" s="58" t="s">
        <v>40</v>
      </c>
      <c r="C92" s="54" t="s">
        <v>77</v>
      </c>
      <c r="D92" s="17"/>
      <c r="E92" s="10"/>
      <c r="F92" s="15" t="s">
        <v>6</v>
      </c>
      <c r="G92" s="10"/>
      <c r="H92" s="23">
        <f t="shared" ref="H92:H95" si="39">+E92*G92</f>
        <v>0</v>
      </c>
      <c r="I92" s="6"/>
      <c r="J92" s="39" t="e">
        <f>+H92/$I$122</f>
        <v>#DIV/0!</v>
      </c>
      <c r="L92" s="10"/>
      <c r="M92" s="23">
        <f t="shared" ref="M92:M95" si="40">+E92*L92</f>
        <v>0</v>
      </c>
      <c r="N92" s="6"/>
      <c r="O92" s="39" t="e">
        <f t="shared" ref="O92:O95" si="41">+M92/$N$122</f>
        <v>#DIV/0!</v>
      </c>
    </row>
    <row r="93" spans="2:29" s="26" customFormat="1" ht="15.75">
      <c r="B93" s="58" t="s">
        <v>41</v>
      </c>
      <c r="C93" s="54" t="s">
        <v>78</v>
      </c>
      <c r="D93" s="17"/>
      <c r="E93" s="10"/>
      <c r="F93" s="15" t="s">
        <v>7</v>
      </c>
      <c r="G93" s="10"/>
      <c r="H93" s="23">
        <f t="shared" si="39"/>
        <v>0</v>
      </c>
      <c r="I93" s="6"/>
      <c r="J93" s="39" t="e">
        <f>+H93/$I$122</f>
        <v>#DIV/0!</v>
      </c>
      <c r="L93" s="10"/>
      <c r="M93" s="23">
        <f t="shared" si="40"/>
        <v>0</v>
      </c>
      <c r="N93" s="6"/>
      <c r="O93" s="39" t="e">
        <f t="shared" si="41"/>
        <v>#DIV/0!</v>
      </c>
    </row>
    <row r="94" spans="2:29" s="26" customFormat="1" ht="15.75">
      <c r="B94" s="58" t="s">
        <v>108</v>
      </c>
      <c r="C94" s="54" t="s">
        <v>79</v>
      </c>
      <c r="D94" s="17"/>
      <c r="E94" s="10"/>
      <c r="F94" s="15" t="s">
        <v>6</v>
      </c>
      <c r="G94" s="10"/>
      <c r="H94" s="23">
        <f t="shared" si="39"/>
        <v>0</v>
      </c>
      <c r="I94" s="6"/>
      <c r="J94" s="39" t="e">
        <f>+H94/$I$122</f>
        <v>#DIV/0!</v>
      </c>
      <c r="L94" s="10"/>
      <c r="M94" s="23">
        <f t="shared" si="40"/>
        <v>0</v>
      </c>
      <c r="N94" s="6"/>
      <c r="O94" s="39" t="e">
        <f t="shared" si="41"/>
        <v>#DIV/0!</v>
      </c>
    </row>
    <row r="95" spans="2:29" s="26" customFormat="1" ht="15.75">
      <c r="B95" s="58" t="s">
        <v>109</v>
      </c>
      <c r="C95" s="54" t="s">
        <v>80</v>
      </c>
      <c r="D95" s="17"/>
      <c r="E95" s="10"/>
      <c r="F95" s="15" t="s">
        <v>6</v>
      </c>
      <c r="G95" s="10"/>
      <c r="H95" s="23">
        <f t="shared" si="39"/>
        <v>0</v>
      </c>
      <c r="I95" s="6"/>
      <c r="J95" s="39" t="e">
        <f>+H95/$I$122</f>
        <v>#DIV/0!</v>
      </c>
      <c r="L95" s="10"/>
      <c r="M95" s="23">
        <f t="shared" si="40"/>
        <v>0</v>
      </c>
      <c r="N95" s="6"/>
      <c r="O95" s="39" t="e">
        <f t="shared" si="41"/>
        <v>#DIV/0!</v>
      </c>
    </row>
    <row r="96" spans="2:29" s="27" customFormat="1">
      <c r="B96" s="14"/>
      <c r="C96" s="78"/>
      <c r="D96" s="78"/>
      <c r="E96" s="20"/>
      <c r="F96" s="20"/>
      <c r="G96" s="20"/>
      <c r="H96" s="20"/>
      <c r="I96" s="21"/>
      <c r="J96" s="21"/>
      <c r="K96" s="29"/>
      <c r="L96" s="20"/>
      <c r="M96" s="20"/>
      <c r="N96" s="21"/>
      <c r="O96" s="21"/>
      <c r="P96" s="29"/>
    </row>
    <row r="97" spans="2:29" s="2" customFormat="1" ht="20.25">
      <c r="B97" s="55">
        <v>14</v>
      </c>
      <c r="C97" s="56" t="s">
        <v>81</v>
      </c>
      <c r="D97" s="57"/>
      <c r="E97" s="74"/>
      <c r="F97" s="70"/>
      <c r="G97" s="70"/>
      <c r="H97" s="75"/>
      <c r="I97" s="72">
        <f>SUM(H99:H103)</f>
        <v>0</v>
      </c>
      <c r="J97" s="73"/>
      <c r="K97" s="71" t="e">
        <f>SUM(J99:J103)</f>
        <v>#DIV/0!</v>
      </c>
      <c r="L97" s="70"/>
      <c r="M97" s="75"/>
      <c r="N97" s="72">
        <f>SUM(M99:M103)</f>
        <v>0</v>
      </c>
      <c r="O97" s="73"/>
      <c r="P97" s="71" t="e">
        <f>SUM(O99:O103)</f>
        <v>#DIV/0!</v>
      </c>
      <c r="Q97"/>
      <c r="R97"/>
      <c r="S97"/>
      <c r="T97"/>
      <c r="U97"/>
      <c r="V97"/>
      <c r="W97"/>
      <c r="X97"/>
      <c r="Y97"/>
      <c r="Z97"/>
      <c r="AA97"/>
      <c r="AB97"/>
      <c r="AC97"/>
    </row>
    <row r="98" spans="2:29" s="26" customFormat="1">
      <c r="B98" s="68"/>
      <c r="C98" s="19"/>
      <c r="D98" s="16"/>
      <c r="E98" s="5"/>
      <c r="F98" s="5"/>
      <c r="G98" s="5"/>
      <c r="H98" s="5"/>
      <c r="I98" s="6"/>
      <c r="J98" s="6"/>
      <c r="K98" s="28"/>
      <c r="L98" s="5"/>
      <c r="M98" s="5"/>
      <c r="N98" s="6"/>
      <c r="O98" s="6"/>
      <c r="P98" s="28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2:29" s="26" customFormat="1" ht="15.75">
      <c r="B99" s="58" t="s">
        <v>42</v>
      </c>
      <c r="C99" s="54" t="s">
        <v>82</v>
      </c>
      <c r="D99" s="76"/>
      <c r="E99" s="5"/>
      <c r="F99" s="15" t="s">
        <v>6</v>
      </c>
      <c r="G99" s="5"/>
      <c r="H99" s="23">
        <f t="shared" ref="H99" si="42">+E99*G99</f>
        <v>0</v>
      </c>
      <c r="I99" s="6"/>
      <c r="J99" s="39" t="e">
        <f>+H99/$I$122</f>
        <v>#DIV/0!</v>
      </c>
      <c r="K99" s="28"/>
      <c r="L99" s="5"/>
      <c r="M99" s="23">
        <f t="shared" ref="M99:M102" si="43">+E99*L99</f>
        <v>0</v>
      </c>
      <c r="N99" s="6"/>
      <c r="O99" s="39" t="e">
        <f t="shared" ref="O99:O102" si="44">+M99/$N$122</f>
        <v>#DIV/0!</v>
      </c>
      <c r="P99" s="28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2:29" s="26" customFormat="1" ht="15.75">
      <c r="B100" s="58" t="s">
        <v>25</v>
      </c>
      <c r="C100" s="54" t="s">
        <v>83</v>
      </c>
      <c r="D100" s="76"/>
      <c r="E100" s="5"/>
      <c r="F100" s="15" t="s">
        <v>6</v>
      </c>
      <c r="G100" s="5"/>
      <c r="H100" s="23">
        <f t="shared" ref="H100:H102" si="45">+E100*G100</f>
        <v>0</v>
      </c>
      <c r="I100" s="6"/>
      <c r="J100" s="39" t="e">
        <f>+H100/$I$122</f>
        <v>#DIV/0!</v>
      </c>
      <c r="K100" s="28"/>
      <c r="L100" s="5"/>
      <c r="M100" s="23">
        <f t="shared" si="43"/>
        <v>0</v>
      </c>
      <c r="N100" s="6"/>
      <c r="O100" s="39" t="e">
        <f t="shared" si="44"/>
        <v>#DIV/0!</v>
      </c>
      <c r="P100" s="28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2:29" s="26" customFormat="1" ht="15.75">
      <c r="B101" s="58" t="s">
        <v>26</v>
      </c>
      <c r="C101" s="54" t="s">
        <v>84</v>
      </c>
      <c r="D101" s="76"/>
      <c r="E101" s="5"/>
      <c r="F101" s="15" t="s">
        <v>7</v>
      </c>
      <c r="G101" s="5"/>
      <c r="H101" s="23">
        <f t="shared" si="45"/>
        <v>0</v>
      </c>
      <c r="I101" s="6"/>
      <c r="J101" s="39" t="e">
        <f>+H101/$I$122</f>
        <v>#DIV/0!</v>
      </c>
      <c r="K101" s="28"/>
      <c r="L101" s="5"/>
      <c r="M101" s="23">
        <f t="shared" si="43"/>
        <v>0</v>
      </c>
      <c r="N101" s="6"/>
      <c r="O101" s="39" t="e">
        <f t="shared" si="44"/>
        <v>#DIV/0!</v>
      </c>
      <c r="P101" s="28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2:29" s="26" customFormat="1" ht="15.75">
      <c r="B102" s="58" t="s">
        <v>27</v>
      </c>
      <c r="C102" s="54" t="s">
        <v>110</v>
      </c>
      <c r="D102" s="76"/>
      <c r="E102" s="5"/>
      <c r="F102" s="15" t="s">
        <v>6</v>
      </c>
      <c r="G102" s="5"/>
      <c r="H102" s="23">
        <f t="shared" si="45"/>
        <v>0</v>
      </c>
      <c r="I102" s="6"/>
      <c r="J102" s="39" t="e">
        <f>+H102/$I$122</f>
        <v>#DIV/0!</v>
      </c>
      <c r="K102" s="28"/>
      <c r="L102" s="5"/>
      <c r="M102" s="23">
        <f t="shared" si="43"/>
        <v>0</v>
      </c>
      <c r="N102" s="6"/>
      <c r="O102" s="39" t="e">
        <f t="shared" si="44"/>
        <v>#DIV/0!</v>
      </c>
      <c r="P102" s="28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2:29" s="27" customFormat="1">
      <c r="B103" s="14"/>
      <c r="C103" s="78"/>
      <c r="D103" s="78"/>
      <c r="E103" s="20"/>
      <c r="F103" s="20"/>
      <c r="G103" s="20"/>
      <c r="H103" s="20"/>
      <c r="I103" s="21"/>
      <c r="J103" s="21"/>
      <c r="K103" s="29"/>
      <c r="L103" s="20"/>
      <c r="M103" s="20"/>
      <c r="N103" s="21"/>
      <c r="O103" s="21"/>
      <c r="P103" s="29"/>
    </row>
    <row r="104" spans="2:29" s="2" customFormat="1" ht="20.25">
      <c r="B104" s="55">
        <v>15</v>
      </c>
      <c r="C104" s="56" t="s">
        <v>48</v>
      </c>
      <c r="D104" s="57"/>
      <c r="E104" s="74"/>
      <c r="F104" s="70"/>
      <c r="G104" s="70"/>
      <c r="H104" s="75"/>
      <c r="I104" s="72">
        <f>SUM(H106:H111)</f>
        <v>0</v>
      </c>
      <c r="J104" s="73"/>
      <c r="K104" s="71" t="e">
        <f>SUM(J106:J111)</f>
        <v>#DIV/0!</v>
      </c>
      <c r="L104" s="70"/>
      <c r="M104" s="75"/>
      <c r="N104" s="72">
        <f>SUM(M106:M111)</f>
        <v>0</v>
      </c>
      <c r="O104" s="73"/>
      <c r="P104" s="71" t="e">
        <f>SUM(O106:O111)</f>
        <v>#DIV/0!</v>
      </c>
      <c r="Q104"/>
      <c r="R104"/>
      <c r="S104"/>
      <c r="T104"/>
      <c r="U104"/>
      <c r="V104"/>
      <c r="W104"/>
      <c r="X104"/>
      <c r="Y104"/>
      <c r="Z104"/>
      <c r="AA104"/>
      <c r="AB104"/>
      <c r="AC104"/>
    </row>
    <row r="105" spans="2:29" s="26" customFormat="1">
      <c r="B105" s="68"/>
      <c r="C105" s="19"/>
      <c r="D105" s="16"/>
      <c r="E105" s="5"/>
      <c r="F105" s="5"/>
      <c r="G105" s="5"/>
      <c r="H105" s="5"/>
      <c r="I105" s="6"/>
      <c r="J105" s="6"/>
      <c r="K105" s="28"/>
      <c r="L105" s="5"/>
      <c r="M105" s="5"/>
      <c r="N105" s="6"/>
      <c r="O105" s="6"/>
      <c r="P105" s="28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2:29" s="26" customFormat="1" ht="15.75">
      <c r="B106" s="58" t="s">
        <v>43</v>
      </c>
      <c r="C106" s="54" t="s">
        <v>85</v>
      </c>
      <c r="D106" s="17"/>
      <c r="E106" s="10"/>
      <c r="F106" s="15" t="s">
        <v>7</v>
      </c>
      <c r="G106" s="10"/>
      <c r="H106" s="23">
        <f t="shared" ref="H106" si="46">+E106*G106</f>
        <v>0</v>
      </c>
      <c r="I106" s="6"/>
      <c r="J106" s="39" t="e">
        <f>+H106/$I$122</f>
        <v>#DIV/0!</v>
      </c>
      <c r="L106" s="10"/>
      <c r="M106" s="23">
        <f t="shared" ref="M106:M110" si="47">+E106*L106</f>
        <v>0</v>
      </c>
      <c r="N106" s="6"/>
      <c r="O106" s="39" t="e">
        <f t="shared" ref="O106:O110" si="48">+M106/$N$122</f>
        <v>#DIV/0!</v>
      </c>
    </row>
    <row r="107" spans="2:29" s="26" customFormat="1" ht="15.75">
      <c r="B107" s="58" t="s">
        <v>44</v>
      </c>
      <c r="C107" s="54" t="s">
        <v>86</v>
      </c>
      <c r="D107" s="17"/>
      <c r="E107" s="10"/>
      <c r="F107" s="15" t="s">
        <v>7</v>
      </c>
      <c r="G107" s="10"/>
      <c r="H107" s="23">
        <f t="shared" ref="H107:H110" si="49">+E107*G107</f>
        <v>0</v>
      </c>
      <c r="I107" s="6"/>
      <c r="J107" s="39" t="e">
        <f t="shared" ref="J107:J110" si="50">+H107/$I$122</f>
        <v>#DIV/0!</v>
      </c>
      <c r="L107" s="10"/>
      <c r="M107" s="23">
        <f t="shared" si="47"/>
        <v>0</v>
      </c>
      <c r="N107" s="6"/>
      <c r="O107" s="39" t="e">
        <f t="shared" si="48"/>
        <v>#DIV/0!</v>
      </c>
    </row>
    <row r="108" spans="2:29" s="26" customFormat="1" ht="15.75">
      <c r="B108" s="58" t="s">
        <v>45</v>
      </c>
      <c r="C108" s="54" t="s">
        <v>87</v>
      </c>
      <c r="D108" s="17"/>
      <c r="E108" s="10"/>
      <c r="F108" s="15" t="s">
        <v>7</v>
      </c>
      <c r="G108" s="10"/>
      <c r="H108" s="23">
        <f t="shared" si="49"/>
        <v>0</v>
      </c>
      <c r="I108" s="6"/>
      <c r="J108" s="39" t="e">
        <f t="shared" si="50"/>
        <v>#DIV/0!</v>
      </c>
      <c r="L108" s="10"/>
      <c r="M108" s="23">
        <f t="shared" si="47"/>
        <v>0</v>
      </c>
      <c r="N108" s="6"/>
      <c r="O108" s="39" t="e">
        <f t="shared" si="48"/>
        <v>#DIV/0!</v>
      </c>
    </row>
    <row r="109" spans="2:29" s="26" customFormat="1" ht="15.75">
      <c r="B109" s="58" t="s">
        <v>46</v>
      </c>
      <c r="C109" s="54" t="s">
        <v>88</v>
      </c>
      <c r="D109" s="17"/>
      <c r="E109" s="10"/>
      <c r="F109" s="15" t="s">
        <v>7</v>
      </c>
      <c r="G109" s="10"/>
      <c r="H109" s="23">
        <f t="shared" si="49"/>
        <v>0</v>
      </c>
      <c r="I109" s="6"/>
      <c r="J109" s="39" t="e">
        <f t="shared" si="50"/>
        <v>#DIV/0!</v>
      </c>
      <c r="L109" s="10"/>
      <c r="M109" s="23">
        <f t="shared" si="47"/>
        <v>0</v>
      </c>
      <c r="N109" s="6"/>
      <c r="O109" s="39" t="e">
        <f t="shared" si="48"/>
        <v>#DIV/0!</v>
      </c>
    </row>
    <row r="110" spans="2:29" s="26" customFormat="1" ht="15.75">
      <c r="B110" s="58" t="s">
        <v>125</v>
      </c>
      <c r="C110" s="54" t="s">
        <v>89</v>
      </c>
      <c r="D110" s="17"/>
      <c r="E110" s="10"/>
      <c r="F110" s="15" t="s">
        <v>7</v>
      </c>
      <c r="G110" s="10"/>
      <c r="H110" s="23">
        <f t="shared" si="49"/>
        <v>0</v>
      </c>
      <c r="I110" s="6"/>
      <c r="J110" s="39" t="e">
        <f t="shared" si="50"/>
        <v>#DIV/0!</v>
      </c>
      <c r="L110" s="10"/>
      <c r="M110" s="23">
        <f t="shared" si="47"/>
        <v>0</v>
      </c>
      <c r="N110" s="6"/>
      <c r="O110" s="39" t="e">
        <f t="shared" si="48"/>
        <v>#DIV/0!</v>
      </c>
    </row>
    <row r="111" spans="2:29" s="27" customFormat="1">
      <c r="B111" s="14"/>
      <c r="C111" s="78"/>
      <c r="D111" s="78"/>
      <c r="E111" s="20"/>
      <c r="F111" s="20"/>
      <c r="G111" s="20"/>
      <c r="H111" s="20"/>
      <c r="I111" s="21"/>
      <c r="J111" s="21"/>
      <c r="K111" s="29"/>
      <c r="L111" s="20"/>
      <c r="M111" s="20"/>
      <c r="N111" s="21"/>
      <c r="O111" s="21"/>
      <c r="P111" s="29"/>
    </row>
    <row r="112" spans="2:29" s="2" customFormat="1" ht="20.25">
      <c r="B112" s="55">
        <v>16</v>
      </c>
      <c r="C112" s="56" t="s">
        <v>126</v>
      </c>
      <c r="D112" s="57"/>
      <c r="E112" s="74"/>
      <c r="F112" s="70"/>
      <c r="G112" s="70"/>
      <c r="H112" s="75"/>
      <c r="I112" s="72">
        <f>SUM(H114:H115)</f>
        <v>0</v>
      </c>
      <c r="J112" s="73"/>
      <c r="K112" s="71" t="e">
        <f>SUM(J114:J115)</f>
        <v>#DIV/0!</v>
      </c>
      <c r="L112" s="70"/>
      <c r="M112" s="75"/>
      <c r="N112" s="72">
        <f>SUM(M114:M115)</f>
        <v>0</v>
      </c>
      <c r="O112" s="73"/>
      <c r="P112" s="71" t="e">
        <f>SUM(O114:O115)</f>
        <v>#DIV/0!</v>
      </c>
      <c r="Q112"/>
      <c r="R112"/>
      <c r="S112"/>
      <c r="T112"/>
      <c r="U112"/>
      <c r="V112"/>
      <c r="W112"/>
      <c r="X112"/>
      <c r="Y112"/>
      <c r="Z112"/>
      <c r="AA112"/>
      <c r="AB112"/>
      <c r="AC112"/>
    </row>
    <row r="113" spans="2:29" s="26" customFormat="1">
      <c r="B113" s="68"/>
      <c r="C113" s="19"/>
      <c r="D113" s="16"/>
      <c r="E113" s="5"/>
      <c r="F113" s="5"/>
      <c r="G113" s="5"/>
      <c r="H113" s="5"/>
      <c r="I113" s="6"/>
      <c r="J113" s="6"/>
      <c r="K113" s="28"/>
      <c r="L113" s="5"/>
      <c r="M113" s="5"/>
      <c r="N113" s="6"/>
      <c r="O113" s="6"/>
      <c r="P113" s="28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2:29" s="26" customFormat="1" ht="15.75">
      <c r="B114" s="58" t="s">
        <v>47</v>
      </c>
      <c r="C114" s="54" t="s">
        <v>127</v>
      </c>
      <c r="D114" s="17"/>
      <c r="E114" s="10"/>
      <c r="F114" s="15" t="s">
        <v>20</v>
      </c>
      <c r="G114" s="10"/>
      <c r="H114" s="23">
        <f t="shared" ref="H114" si="51">+E114*G114</f>
        <v>0</v>
      </c>
      <c r="I114" s="6"/>
      <c r="J114" s="39" t="e">
        <f>+H114/$I$122</f>
        <v>#DIV/0!</v>
      </c>
      <c r="L114" s="10"/>
      <c r="M114" s="23">
        <f t="shared" ref="M114" si="52">+E114*L114</f>
        <v>0</v>
      </c>
      <c r="N114" s="6"/>
      <c r="O114" s="39" t="e">
        <f>+M114/$N$122</f>
        <v>#DIV/0!</v>
      </c>
    </row>
    <row r="115" spans="2:29" s="27" customFormat="1">
      <c r="B115" s="14"/>
      <c r="C115" s="78"/>
      <c r="D115" s="78"/>
      <c r="E115" s="20"/>
      <c r="F115" s="20"/>
      <c r="G115" s="20"/>
      <c r="H115" s="20"/>
      <c r="I115" s="21"/>
      <c r="J115" s="21"/>
      <c r="K115" s="29"/>
      <c r="L115" s="20"/>
      <c r="M115" s="20"/>
      <c r="N115" s="21"/>
      <c r="O115" s="21"/>
      <c r="P115" s="29"/>
    </row>
    <row r="116" spans="2:29" s="2" customFormat="1" ht="20.25">
      <c r="B116" s="55">
        <v>17</v>
      </c>
      <c r="C116" s="56" t="s">
        <v>134</v>
      </c>
      <c r="D116" s="57"/>
      <c r="E116" s="74"/>
      <c r="F116" s="70"/>
      <c r="G116" s="70"/>
      <c r="H116" s="75"/>
      <c r="I116" s="72">
        <f>SUM(H118:H119)</f>
        <v>0</v>
      </c>
      <c r="J116" s="73"/>
      <c r="K116" s="71" t="e">
        <f>SUM(J118:J119)</f>
        <v>#DIV/0!</v>
      </c>
      <c r="L116" s="70"/>
      <c r="M116" s="75"/>
      <c r="N116" s="72">
        <f>SUM(M118:M119)</f>
        <v>0</v>
      </c>
      <c r="O116" s="73"/>
      <c r="P116" s="71" t="e">
        <f>SUM(O118:O119)</f>
        <v>#DIV/0!</v>
      </c>
      <c r="Q116"/>
      <c r="R116"/>
      <c r="S116"/>
      <c r="T116"/>
      <c r="U116"/>
      <c r="V116"/>
      <c r="W116"/>
      <c r="X116"/>
      <c r="Y116"/>
      <c r="Z116"/>
      <c r="AA116"/>
      <c r="AB116"/>
      <c r="AC116"/>
    </row>
    <row r="117" spans="2:29" s="26" customFormat="1">
      <c r="B117" s="68"/>
      <c r="C117" s="19"/>
      <c r="D117" s="16"/>
      <c r="E117" s="5"/>
      <c r="F117" s="5"/>
      <c r="G117" s="5"/>
      <c r="H117" s="5"/>
      <c r="I117" s="6"/>
      <c r="J117" s="6"/>
      <c r="K117" s="28"/>
      <c r="L117" s="5"/>
      <c r="M117" s="5"/>
      <c r="N117" s="6"/>
      <c r="O117" s="6"/>
      <c r="P117" s="28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2:29" s="26" customFormat="1" ht="15.75">
      <c r="B118" s="58" t="s">
        <v>133</v>
      </c>
      <c r="C118" s="54" t="s">
        <v>135</v>
      </c>
      <c r="D118" s="17"/>
      <c r="E118" s="10"/>
      <c r="F118" s="15" t="s">
        <v>6</v>
      </c>
      <c r="G118" s="10"/>
      <c r="H118" s="23">
        <f t="shared" ref="H118" si="53">+E118*G118</f>
        <v>0</v>
      </c>
      <c r="I118" s="6"/>
      <c r="J118" s="39" t="e">
        <f>+H118/$I$122</f>
        <v>#DIV/0!</v>
      </c>
      <c r="L118" s="10"/>
      <c r="M118" s="23">
        <f t="shared" ref="M118" si="54">+E118*L118</f>
        <v>0</v>
      </c>
      <c r="N118" s="6"/>
      <c r="O118" s="39" t="e">
        <f>+M118/$N$122</f>
        <v>#DIV/0!</v>
      </c>
    </row>
    <row r="119" spans="2:29" s="27" customFormat="1">
      <c r="B119" s="14"/>
      <c r="C119" s="78"/>
      <c r="D119" s="78"/>
      <c r="E119" s="20"/>
      <c r="F119" s="20"/>
      <c r="G119" s="20"/>
      <c r="H119" s="20"/>
      <c r="I119" s="21"/>
      <c r="J119" s="21"/>
      <c r="K119" s="29"/>
      <c r="L119" s="20"/>
      <c r="M119" s="20"/>
      <c r="N119" s="21"/>
      <c r="O119" s="21"/>
      <c r="P119" s="29"/>
    </row>
    <row r="120" spans="2:29" s="49" customFormat="1" ht="28.5">
      <c r="B120" s="14"/>
      <c r="C120" s="61"/>
      <c r="D120" s="61"/>
      <c r="E120" s="20"/>
      <c r="F120" s="20"/>
      <c r="G120" s="20"/>
      <c r="H120" s="20"/>
      <c r="I120" s="21"/>
      <c r="J120" s="21"/>
      <c r="K120" s="29"/>
      <c r="L120" s="20"/>
      <c r="M120" s="20"/>
      <c r="N120" s="21"/>
      <c r="O120" s="21"/>
      <c r="P120" s="29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</row>
    <row r="121" spans="2:29" s="27" customFormat="1" ht="15.75" thickBot="1">
      <c r="B121" s="66"/>
      <c r="C121" s="60"/>
      <c r="D121" s="60"/>
      <c r="E121" s="20"/>
      <c r="F121" s="20"/>
      <c r="G121" s="20"/>
      <c r="H121" s="20"/>
      <c r="I121" s="21"/>
      <c r="J121" s="21"/>
      <c r="K121" s="29"/>
      <c r="L121" s="20"/>
      <c r="M121" s="20"/>
      <c r="N121" s="21"/>
      <c r="O121" s="21"/>
      <c r="P121" s="29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</row>
    <row r="122" spans="2:29" s="2" customFormat="1" ht="28.5" customHeight="1" thickBot="1">
      <c r="B122" s="87" t="s">
        <v>8</v>
      </c>
      <c r="C122" s="88"/>
      <c r="D122" s="32"/>
      <c r="E122" s="33"/>
      <c r="F122" s="34"/>
      <c r="G122" s="34"/>
      <c r="H122" s="35"/>
      <c r="I122" s="36">
        <f>SUM(I17:I119)</f>
        <v>0</v>
      </c>
      <c r="J122" s="37"/>
      <c r="K122" s="36" t="e">
        <f>SUM(K17:K119)</f>
        <v>#DIV/0!</v>
      </c>
      <c r="L122" s="34"/>
      <c r="M122" s="35"/>
      <c r="N122" s="36">
        <f>SUM(N17:N119)</f>
        <v>0</v>
      </c>
      <c r="O122" s="37"/>
      <c r="P122" s="36" t="e">
        <f>SUM(P17:P119)</f>
        <v>#DIV/0!</v>
      </c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2:29" ht="21" customHeight="1">
      <c r="C123" s="1"/>
      <c r="D123" s="1"/>
    </row>
    <row r="124" spans="2:29">
      <c r="C124" s="1"/>
      <c r="D124" s="1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>
      <c r="C125" s="1"/>
      <c r="D125" s="1"/>
    </row>
    <row r="126" spans="2:29">
      <c r="C126" s="1"/>
      <c r="D126" s="1"/>
    </row>
    <row r="129" spans="2:29" s="2" customFormat="1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</row>
    <row r="131" spans="2:29"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9" spans="2:29" ht="31.5" customHeight="1"/>
    <row r="145" ht="15" customHeight="1"/>
  </sheetData>
  <mergeCells count="24">
    <mergeCell ref="B122:C122"/>
    <mergeCell ref="C69:D69"/>
    <mergeCell ref="C63:D63"/>
    <mergeCell ref="I10:K10"/>
    <mergeCell ref="I12:K12"/>
    <mergeCell ref="C34:D34"/>
    <mergeCell ref="C38:D38"/>
    <mergeCell ref="B14:D14"/>
    <mergeCell ref="C25:D25"/>
    <mergeCell ref="J14:K14"/>
    <mergeCell ref="C43:D43"/>
    <mergeCell ref="C51:D51"/>
    <mergeCell ref="C57:D57"/>
    <mergeCell ref="C20:D20"/>
    <mergeCell ref="C115:D115"/>
    <mergeCell ref="C119:D119"/>
    <mergeCell ref="N10:P10"/>
    <mergeCell ref="N12:P12"/>
    <mergeCell ref="O14:P14"/>
    <mergeCell ref="C76:D76"/>
    <mergeCell ref="C89:D89"/>
    <mergeCell ref="C96:D96"/>
    <mergeCell ref="C103:D103"/>
    <mergeCell ref="C111:D111"/>
  </mergeCells>
  <phoneticPr fontId="21" type="noConversion"/>
  <dataValidations count="1">
    <dataValidation type="list" allowBlank="1" showInputMessage="1" showErrorMessage="1" sqref="F60:F62 F33 F23:F24 F37 F28:F30 F66:F68 F41:F42 F99:F102 F92:F95 F72:F75 F106:F110 F46:F50 F54:F56 F79:F88 F19 I60:I63 F114 F118 N60:N63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BD7963-7D24-4653-9EE7-0314141B74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E3D4A1-31BB-4156-8307-7A3A218BA9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1C10A9-267D-494C-921C-E43A47A2E5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IV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Rossana Pini</cp:lastModifiedBy>
  <cp:lastPrinted>2014-05-14T14:30:25Z</cp:lastPrinted>
  <dcterms:created xsi:type="dcterms:W3CDTF">2013-03-18T18:41:53Z</dcterms:created>
  <dcterms:modified xsi:type="dcterms:W3CDTF">2021-11-18T13:16:41Z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